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220" yWindow="15" windowWidth="14460" windowHeight="12405" tabRatio="900"/>
  </bookViews>
  <sheets>
    <sheet name="П. №1" sheetId="3" r:id="rId1"/>
    <sheet name="II. основные показатели" sheetId="5" r:id="rId2"/>
    <sheet name="III. Цены (тарифы)" sheetId="8" r:id="rId3"/>
  </sheets>
  <externalReferences>
    <externalReference r:id="rId4"/>
    <externalReference r:id="rId5"/>
    <externalReference r:id="rId6"/>
    <externalReference r:id="rId7"/>
  </externalReferences>
  <definedNames>
    <definedName name="_xlnm.Print_Titles" localSheetId="1">'II. основные показатели'!$4:$6</definedName>
    <definedName name="_xlnm.Print_Titles" localSheetId="2">'III. Цены (тарифы)'!$4:$8</definedName>
    <definedName name="_xlnm.Print_Area" localSheetId="1">'II. основные показатели'!$A$1:$DS$86</definedName>
    <definedName name="_xlnm.Print_Area" localSheetId="2">'III. Цены (тарифы)'!$A$1:$DS$89</definedName>
  </definedNames>
  <calcPr calcId="145621"/>
</workbook>
</file>

<file path=xl/calcChain.xml><?xml version="1.0" encoding="utf-8"?>
<calcChain xmlns="http://schemas.openxmlformats.org/spreadsheetml/2006/main">
  <c r="BF14" i="5" l="1"/>
  <c r="BF10" i="5"/>
  <c r="BF11" i="5"/>
  <c r="BF56" i="5" l="1"/>
  <c r="BF53" i="5"/>
  <c r="BF52" i="5"/>
  <c r="BF51" i="5"/>
  <c r="BF50" i="5"/>
  <c r="CX70" i="5"/>
  <c r="CB72" i="5"/>
  <c r="CX64" i="5"/>
  <c r="BF64" i="5"/>
  <c r="CB64" i="5"/>
  <c r="CX43" i="5" l="1"/>
  <c r="CB43" i="5"/>
  <c r="CX53" i="5"/>
  <c r="CX58" i="5"/>
  <c r="CX56" i="5"/>
  <c r="CB56" i="5"/>
  <c r="CB53" i="5"/>
  <c r="CX52" i="5"/>
  <c r="CB52" i="5"/>
  <c r="CX50" i="5"/>
  <c r="CB50" i="5"/>
  <c r="CB29" i="5"/>
  <c r="CX29" i="5"/>
  <c r="BF34" i="5"/>
  <c r="BF29" i="5"/>
  <c r="CX10" i="5"/>
  <c r="CX12" i="5"/>
  <c r="CX11" i="5"/>
  <c r="CB12" i="5"/>
  <c r="CB11" i="5"/>
  <c r="CB10" i="5"/>
  <c r="CX14" i="5" l="1"/>
  <c r="CB14" i="5" l="1"/>
  <c r="CB17" i="5" l="1"/>
  <c r="CX17" i="5"/>
  <c r="BF17" i="5" l="1"/>
  <c r="BF28" i="5"/>
  <c r="CB46" i="5" l="1"/>
  <c r="BF46" i="5" l="1"/>
  <c r="BF43" i="5" s="1"/>
  <c r="CX46" i="5" l="1"/>
  <c r="CB28" i="5" l="1"/>
  <c r="CX28" i="5"/>
  <c r="CX65" i="5"/>
  <c r="CB65" i="5"/>
  <c r="BF65" i="5"/>
  <c r="CX72" i="5"/>
  <c r="BF72" i="5"/>
</calcChain>
</file>

<file path=xl/sharedStrings.xml><?xml version="1.0" encoding="utf-8"?>
<sst xmlns="http://schemas.openxmlformats.org/spreadsheetml/2006/main" count="367" uniqueCount="270">
  <si>
    <t>к стандартам раскрытия информации субъектами оптового</t>
  </si>
  <si>
    <t>и розничных рынков электрической энергии,</t>
  </si>
  <si>
    <t>утв. постановлением Правительства РФ от 21 января 2004 г. № 24</t>
  </si>
  <si>
    <t>ПРЕДЛОЖЕНИЕ</t>
  </si>
  <si>
    <t>о размере цен (тарифов), долгосрочных параметров регулирования</t>
  </si>
  <si>
    <t>(вид цены (тарифа) на</t>
  </si>
  <si>
    <t>(расчетный период регулирования)</t>
  </si>
  <si>
    <t>(полное и сокращенное наименование юридического лица)</t>
  </si>
  <si>
    <t>Приложение № 1</t>
  </si>
  <si>
    <t>Полное наименование</t>
  </si>
  <si>
    <t>Сокращенное наименование</t>
  </si>
  <si>
    <t>Место нахождения</t>
  </si>
  <si>
    <t>Фактический адрес</t>
  </si>
  <si>
    <t>ИНН</t>
  </si>
  <si>
    <t>КПП</t>
  </si>
  <si>
    <t>Адрес электронной почты</t>
  </si>
  <si>
    <t>Контактный телефон</t>
  </si>
  <si>
    <t>Факс</t>
  </si>
  <si>
    <t>№</t>
  </si>
  <si>
    <t>п/п</t>
  </si>
  <si>
    <t>Наименование показателей</t>
  </si>
  <si>
    <t>Единица</t>
  </si>
  <si>
    <t>измерения</t>
  </si>
  <si>
    <t>Фактические показатели</t>
  </si>
  <si>
    <t>за год, предшествующий</t>
  </si>
  <si>
    <t>Предложения</t>
  </si>
  <si>
    <t>на расчетный период</t>
  </si>
  <si>
    <t>Показатели,</t>
  </si>
  <si>
    <t>утвержденные</t>
  </si>
  <si>
    <t>1.</t>
  </si>
  <si>
    <t>Показатели эффективности</t>
  </si>
  <si>
    <t>деятельности организации</t>
  </si>
  <si>
    <t>Выручка</t>
  </si>
  <si>
    <t>Прибыль (убыток) от продаж</t>
  </si>
  <si>
    <t>EBITDA (прибыль до процентов,</t>
  </si>
  <si>
    <t>налогов и амортизации)</t>
  </si>
  <si>
    <t>1.1.</t>
  </si>
  <si>
    <t>тыс. рублей</t>
  </si>
  <si>
    <t>1.2.</t>
  </si>
  <si>
    <t>1.3.</t>
  </si>
  <si>
    <t>1.4.</t>
  </si>
  <si>
    <t>Чистая прибыль (убыток)</t>
  </si>
  <si>
    <t>2.</t>
  </si>
  <si>
    <t>Показатели рентабельности</t>
  </si>
  <si>
    <t>организации</t>
  </si>
  <si>
    <t>2.1.</t>
  </si>
  <si>
    <t>Рентабельность продаж (величина</t>
  </si>
  <si>
    <t>прибыли от продаж в каждом рубле</t>
  </si>
  <si>
    <t>выручки). Нормальное значение для</t>
  </si>
  <si>
    <t>данной отрасли от 9 процентов и</t>
  </si>
  <si>
    <t>более</t>
  </si>
  <si>
    <t>процент</t>
  </si>
  <si>
    <t>3.</t>
  </si>
  <si>
    <t>Показатели регулируемых видов</t>
  </si>
  <si>
    <t>3.1.</t>
  </si>
  <si>
    <t>Расчетный объем услуг в части</t>
  </si>
  <si>
    <t>МВт</t>
  </si>
  <si>
    <t>3.2.</t>
  </si>
  <si>
    <t>3.3.</t>
  </si>
  <si>
    <t>3.4.</t>
  </si>
  <si>
    <t>Объем полезного отпуска</t>
  </si>
  <si>
    <t>тыс. кВт·ч</t>
  </si>
  <si>
    <t>3.5.</t>
  </si>
  <si>
    <t>Объем полезного отпуска электроэнер-</t>
  </si>
  <si>
    <t>гии населению и приравненным</t>
  </si>
  <si>
    <t>3.6.</t>
  </si>
  <si>
    <t>3.7.</t>
  </si>
  <si>
    <t>Реквизиты программы энергоэффек-</t>
  </si>
  <si>
    <t>тивности (кем утверждена, дата</t>
  </si>
  <si>
    <t>утверждения, номер приказа)</t>
  </si>
  <si>
    <t>3.8.</t>
  </si>
  <si>
    <t>Суммарный объем производства и</t>
  </si>
  <si>
    <t>потребления электрической энергии</t>
  </si>
  <si>
    <t>участниками оптового рынка</t>
  </si>
  <si>
    <t>МВт·ч</t>
  </si>
  <si>
    <t>4.</t>
  </si>
  <si>
    <t>Необходимая валовая выручка</t>
  </si>
  <si>
    <t>по регулируемым видам деятельности</t>
  </si>
  <si>
    <t>организации — всего</t>
  </si>
  <si>
    <t>4.1.</t>
  </si>
  <si>
    <t>Расходы, связанные с производством</t>
  </si>
  <si>
    <t>в том числе:</t>
  </si>
  <si>
    <t>оплата труда</t>
  </si>
  <si>
    <t>материальные затраты</t>
  </si>
  <si>
    <t>4.2.</t>
  </si>
  <si>
    <t>Расходы, за исключением указанных</t>
  </si>
  <si>
    <t>4.3.</t>
  </si>
  <si>
    <t>Выпадающие, излишние доходы</t>
  </si>
  <si>
    <t>(расходы) прошлых лет</t>
  </si>
  <si>
    <t>4.4.</t>
  </si>
  <si>
    <t>Инвестиции, осуществляемые за счет</t>
  </si>
  <si>
    <t>тарифных источников</t>
  </si>
  <si>
    <t>4.4.1.</t>
  </si>
  <si>
    <t>Реквизиты инвестиционной</t>
  </si>
  <si>
    <t>программы (кем утверждена, дата</t>
  </si>
  <si>
    <t>у. е.</t>
  </si>
  <si>
    <t>(у. е.)</t>
  </si>
  <si>
    <t>5.</t>
  </si>
  <si>
    <t>Показатели численности персонала и</t>
  </si>
  <si>
    <t>видам деятельности</t>
  </si>
  <si>
    <t>5.1.</t>
  </si>
  <si>
    <t>Среднесписочная численность</t>
  </si>
  <si>
    <t>персонала</t>
  </si>
  <si>
    <t>человек</t>
  </si>
  <si>
    <t>5.2.</t>
  </si>
  <si>
    <t>Среднемесячная заработная плата</t>
  </si>
  <si>
    <t>на одного работника</t>
  </si>
  <si>
    <t>на человека</t>
  </si>
  <si>
    <t>5.3.</t>
  </si>
  <si>
    <t>Реквизиты отраслевого тарифного</t>
  </si>
  <si>
    <t>соглашения (дата утверждения, срок</t>
  </si>
  <si>
    <t>действия)</t>
  </si>
  <si>
    <t>Анализ финансовой устойчивости</t>
  </si>
  <si>
    <t>по величине излишка (недостатка)</t>
  </si>
  <si>
    <t>собственных оборотных средств</t>
  </si>
  <si>
    <t>Уставный капитал (складочный капи-</t>
  </si>
  <si>
    <t>тал, уставный фонд, вклады товарищей)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</si>
  <si>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Базовый период — год, предшествующий расчетному периоду регулирования.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</si>
  <si>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Заполняются организацией, осуществляющей оперативно-диспетчерское управление в электроэнергетике.</t>
    </r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</si>
  <si>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Заполняются сетевыми организациями, осуществляющими передачу электрической энергии (мощности) по электрическим сетям.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</si>
  <si>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Заполняются коммерческим оператором оптового рынка электрической энергии (мощности).</t>
    </r>
  </si>
  <si>
    <t>Расчетный объем услуг в части управ-</t>
  </si>
  <si>
    <t>от 670 кВт до 10 МВт</t>
  </si>
  <si>
    <t>не менее 10 МВт</t>
  </si>
  <si>
    <t>на тепловую энергию</t>
  </si>
  <si>
    <t>фонда оплаты труда по регулируемым</t>
  </si>
  <si>
    <t>* Базовый период — год, предшествующий расчетному периоду регулирования.</t>
  </si>
  <si>
    <t>1-е</t>
  </si>
  <si>
    <t>полугодие</t>
  </si>
  <si>
    <t>2-е</t>
  </si>
  <si>
    <t>Для организаций, относящихся</t>
  </si>
  <si>
    <t>к субъектам естественных монополий</t>
  </si>
  <si>
    <t>на услуги по оперативно-диспетчерс-</t>
  </si>
  <si>
    <t>кому управлению в электроэнергетике</t>
  </si>
  <si>
    <t>тариф на услуги по оперативно-</t>
  </si>
  <si>
    <t>диспетчерскому управлению в электро-</t>
  </si>
  <si>
    <t>энергетике в части управления техно-</t>
  </si>
  <si>
    <t>логическими режимами работы</t>
  </si>
  <si>
    <t>объектов электроэнергетики и энерго-</t>
  </si>
  <si>
    <t>принимающих устройств потребителей</t>
  </si>
  <si>
    <t>электрической энергии, обеспечения</t>
  </si>
  <si>
    <t>функционирования технологической</t>
  </si>
  <si>
    <t>инфраструктуры оптового и розничных</t>
  </si>
  <si>
    <t>рынков, оказываемые открытым</t>
  </si>
  <si>
    <t>акционерным обществом «Системный</t>
  </si>
  <si>
    <t>оператор Единой энергетической</t>
  </si>
  <si>
    <t>системы»</t>
  </si>
  <si>
    <t>предельный максимальный уровень</t>
  </si>
  <si>
    <t>цен (тарифов) на услуги по оперативно-</t>
  </si>
  <si>
    <t>энергетике в части организации отбора</t>
  </si>
  <si>
    <t>исполнителей и оплаты услуг по обес-</t>
  </si>
  <si>
    <t>печению системной надежности,</t>
  </si>
  <si>
    <t>услуг по обеспечению вывода Единой</t>
  </si>
  <si>
    <t>энергетической системы России из</t>
  </si>
  <si>
    <t>аварийных ситуаций, услуг по форми-</t>
  </si>
  <si>
    <t>рованию технологического резерва</t>
  </si>
  <si>
    <t>мощностей, оказываемых открытым</t>
  </si>
  <si>
    <t>руб./МВт·ч</t>
  </si>
  <si>
    <t>услуги по передаче электрической</t>
  </si>
  <si>
    <t>энергии (мощности)</t>
  </si>
  <si>
    <t>двухставочный тариф</t>
  </si>
  <si>
    <t>ставка на содержание сетей</t>
  </si>
  <si>
    <t>руб./МВт в мес.</t>
  </si>
  <si>
    <t>ставка на оплату технологического</t>
  </si>
  <si>
    <t>расхода (потерь)</t>
  </si>
  <si>
    <t>одноставочный тариф</t>
  </si>
  <si>
    <t>Для гарантирующих поставщиков</t>
  </si>
  <si>
    <t>величина сбытовой надбавки для</t>
  </si>
  <si>
    <t>категорий потребителей</t>
  </si>
  <si>
    <t>электрическую энергию для компенса-</t>
  </si>
  <si>
    <t>потребителей:</t>
  </si>
  <si>
    <t>цена на электрическую энергию</t>
  </si>
  <si>
    <t>руб./тыс. кВт·ч</t>
  </si>
  <si>
    <t>в том числе топливная составляющая</t>
  </si>
  <si>
    <t>цена на генерирующую мощность</t>
  </si>
  <si>
    <t>средний одноставочный тариф</t>
  </si>
  <si>
    <t>руб./Гкал</t>
  </si>
  <si>
    <t>4.3.1.</t>
  </si>
  <si>
    <t>одноставочный тариф на горячее</t>
  </si>
  <si>
    <t>водоснабжение</t>
  </si>
  <si>
    <t>4.3.2.</t>
  </si>
  <si>
    <t>тариф на отборный пар давлением:</t>
  </si>
  <si>
    <t>4.3.3.</t>
  </si>
  <si>
    <t>тариф на острый и редуцированный</t>
  </si>
  <si>
    <t>пар</t>
  </si>
  <si>
    <t>двухставочный тариф на тепловую</t>
  </si>
  <si>
    <t>энергию</t>
  </si>
  <si>
    <t>ставка на содержание тепловой</t>
  </si>
  <si>
    <t>мощности</t>
  </si>
  <si>
    <t>руб./Гкал/ч</t>
  </si>
  <si>
    <t>в месяц</t>
  </si>
  <si>
    <t>4.4.2.</t>
  </si>
  <si>
    <t>тариф на тепловую энергию</t>
  </si>
  <si>
    <t>4.5.</t>
  </si>
  <si>
    <t>средний тариф на теплоноситель,</t>
  </si>
  <si>
    <t>руб./куб. метра</t>
  </si>
  <si>
    <t>вода</t>
  </si>
  <si>
    <t>ремонт основных фондов</t>
  </si>
  <si>
    <t>Для генерирующих объектов</t>
  </si>
  <si>
    <t>Открытое акционерное общество "Селенгинский целлюлозно-картонный комбинат"</t>
  </si>
  <si>
    <t>ОАО "Селенгинский ЦКК"</t>
  </si>
  <si>
    <t>Открытое Акционерное Общество "Селенгинский Целлюлозно-Картонный Комбинат"</t>
  </si>
  <si>
    <t>ОАО "СЦКК"</t>
  </si>
  <si>
    <t xml:space="preserve">Российская Федерация, Республика Бурятия, Кабанский район, п.Селенгинск </t>
  </si>
  <si>
    <t>Российская Федерация, Республика Бурятия, Кабанский район, п.Селенгинск , промплощадка</t>
  </si>
  <si>
    <t>0309000133</t>
  </si>
  <si>
    <t>309901001</t>
  </si>
  <si>
    <t>Деева Лилия Васильевна</t>
  </si>
  <si>
    <t>sckk@sckkbur.ru</t>
  </si>
  <si>
    <t>8(30138) 74-1-54, 8(30138) 73-4-75 круглосуточный</t>
  </si>
  <si>
    <t>8(30138) 73-7-91</t>
  </si>
  <si>
    <t>не выделен</t>
  </si>
  <si>
    <t>отсутствует</t>
  </si>
  <si>
    <t xml:space="preserve">за год, предшествующий </t>
  </si>
  <si>
    <t>**Без учета ТСО.</t>
  </si>
  <si>
    <t>*** смежной сетевой ТСО с наибольшей долей выручки</t>
  </si>
  <si>
    <t>отсутствуют</t>
  </si>
  <si>
    <t>коллективный договор (соглашение от 24 апреля 2019 г.)</t>
  </si>
  <si>
    <t>базовому периоду      2019</t>
  </si>
  <si>
    <t>регулирования              2021</t>
  </si>
  <si>
    <t>год</t>
  </si>
  <si>
    <t>на базовый период        2020</t>
  </si>
  <si>
    <t>2022</t>
  </si>
  <si>
    <t>регулирования             2022 г.</t>
  </si>
  <si>
    <t>на базовый период               2021 г.</t>
  </si>
  <si>
    <t>Уровень потерь электрической</t>
  </si>
  <si>
    <t xml:space="preserve">Операционные (подконтрольные) расходы </t>
  </si>
  <si>
    <t>4.6.</t>
  </si>
  <si>
    <t>6.</t>
  </si>
  <si>
    <t>7.</t>
  </si>
  <si>
    <t>Для коммерческого оператора</t>
  </si>
  <si>
    <t>населения и приравненных к нему</t>
  </si>
  <si>
    <t>сетевых организаций, покупающие</t>
  </si>
  <si>
    <t>ции потерь электрической энергии</t>
  </si>
  <si>
    <t>менее 670 кВт</t>
  </si>
  <si>
    <t>I. Информация об организации</t>
  </si>
  <si>
    <t>Ф. И. О. руководителя</t>
  </si>
  <si>
    <t>(в ред. от 30 января 2019 г.)</t>
  </si>
  <si>
    <t>1. Основные показатели деятельности организаций, относящихся к субъектам естественных монополий, а также коммерческого оператора оптового рынка электрической энергии (мощности)</t>
  </si>
  <si>
    <t>II. Основные показатели деятельности организации</t>
  </si>
  <si>
    <t>базовому периоду              2020 г.</t>
  </si>
  <si>
    <t>III. Цены (тарифы) по регулируемым видам деятельности организации</t>
  </si>
  <si>
    <t>(3728)</t>
  </si>
  <si>
    <r>
      <t>ления технологическими режимами</t>
    </r>
    <r>
      <rPr>
        <vertAlign val="superscript"/>
        <sz val="12"/>
        <rFont val="Times New Roman"/>
        <family val="1"/>
        <charset val="204"/>
      </rPr>
      <t>2</t>
    </r>
  </si>
  <si>
    <r>
      <t>обеспечения надежности</t>
    </r>
    <r>
      <rPr>
        <vertAlign val="superscript"/>
        <sz val="12"/>
        <rFont val="Times New Roman"/>
        <family val="1"/>
        <charset val="204"/>
      </rPr>
      <t>2</t>
    </r>
  </si>
  <si>
    <r>
      <t>Заявленная мощность</t>
    </r>
    <r>
      <rPr>
        <vertAlign val="superscript"/>
        <sz val="12"/>
        <rFont val="Times New Roman"/>
        <family val="1"/>
        <charset val="204"/>
      </rPr>
      <t>3</t>
    </r>
  </si>
  <si>
    <r>
      <t>электроэнергии — всего</t>
    </r>
    <r>
      <rPr>
        <vertAlign val="superscript"/>
        <sz val="12"/>
        <rFont val="Times New Roman"/>
        <family val="1"/>
        <charset val="204"/>
      </rPr>
      <t>3</t>
    </r>
  </si>
  <si>
    <r>
      <t>к нему категориям потребителей</t>
    </r>
    <r>
      <rPr>
        <vertAlign val="superscript"/>
        <sz val="12"/>
        <rFont val="Times New Roman"/>
        <family val="1"/>
        <charset val="204"/>
      </rPr>
      <t>3</t>
    </r>
  </si>
  <si>
    <r>
      <t>энергии</t>
    </r>
    <r>
      <rPr>
        <vertAlign val="superscript"/>
        <sz val="12"/>
        <rFont val="Times New Roman"/>
        <family val="1"/>
        <charset val="204"/>
      </rPr>
      <t>3</t>
    </r>
  </si>
  <si>
    <r>
      <t>утверждения, номер приказа)</t>
    </r>
    <r>
      <rPr>
        <vertAlign val="superscript"/>
        <sz val="12"/>
        <rFont val="Times New Roman"/>
        <family val="1"/>
        <charset val="204"/>
      </rPr>
      <t>3</t>
    </r>
  </si>
  <si>
    <r>
      <t>электрической энергии</t>
    </r>
    <r>
      <rPr>
        <vertAlign val="superscript"/>
        <sz val="12"/>
        <rFont val="Times New Roman"/>
        <family val="1"/>
        <charset val="204"/>
      </rPr>
      <t>4</t>
    </r>
  </si>
  <si>
    <r>
      <t>и реализацией товаров, работ и услуг</t>
    </r>
    <r>
      <rPr>
        <vertAlign val="superscript"/>
        <sz val="12"/>
        <rFont val="Times New Roman"/>
        <family val="1"/>
        <charset val="204"/>
      </rPr>
      <t>2, 4</t>
    </r>
    <r>
      <rPr>
        <sz val="12"/>
        <rFont val="Times New Roman"/>
        <family val="1"/>
        <charset val="204"/>
      </rPr>
      <t xml:space="preserve">; </t>
    </r>
  </si>
  <si>
    <r>
      <t>операционные (подконтрольные) расходы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— всего</t>
    </r>
  </si>
  <si>
    <r>
      <t>в подпункте 4.1</t>
    </r>
    <r>
      <rPr>
        <vertAlign val="superscript"/>
        <sz val="12"/>
        <rFont val="Times New Roman"/>
        <family val="1"/>
        <charset val="204"/>
      </rPr>
      <t>2, 4</t>
    </r>
    <r>
      <rPr>
        <sz val="12"/>
        <rFont val="Times New Roman"/>
        <family val="1"/>
        <charset val="204"/>
      </rPr>
      <t>; неподконтрольные</t>
    </r>
  </si>
  <si>
    <r>
      <t>расходы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— всего</t>
    </r>
    <r>
      <rPr>
        <vertAlign val="superscript"/>
        <sz val="12"/>
        <rFont val="Times New Roman"/>
        <family val="1"/>
        <charset val="204"/>
      </rPr>
      <t>3</t>
    </r>
  </si>
  <si>
    <r>
      <t>Объем условных единиц</t>
    </r>
    <r>
      <rPr>
        <vertAlign val="superscript"/>
        <sz val="12"/>
        <rFont val="Times New Roman"/>
        <family val="1"/>
        <charset val="204"/>
      </rPr>
      <t>3</t>
    </r>
  </si>
  <si>
    <r>
      <t>на условную единицу</t>
    </r>
    <r>
      <rPr>
        <vertAlign val="superscript"/>
        <sz val="12"/>
        <rFont val="Times New Roman"/>
        <family val="1"/>
        <charset val="204"/>
      </rPr>
      <t>3</t>
    </r>
  </si>
  <si>
    <r>
      <t>1,2—2,5 кг/см</t>
    </r>
    <r>
      <rPr>
        <vertAlign val="superscript"/>
        <sz val="12"/>
        <rFont val="Times New Roman"/>
        <family val="1"/>
        <charset val="204"/>
      </rPr>
      <t>2</t>
    </r>
  </si>
  <si>
    <r>
      <t>2,5—7,0 кг/см</t>
    </r>
    <r>
      <rPr>
        <vertAlign val="superscript"/>
        <sz val="12"/>
        <rFont val="Times New Roman"/>
        <family val="1"/>
        <charset val="204"/>
      </rPr>
      <t>2</t>
    </r>
  </si>
  <si>
    <r>
      <t>7,0—13,0 кг/см</t>
    </r>
    <r>
      <rPr>
        <vertAlign val="superscript"/>
        <sz val="12"/>
        <rFont val="Times New Roman"/>
        <family val="1"/>
        <charset val="204"/>
      </rPr>
      <t>2</t>
    </r>
  </si>
  <si>
    <r>
      <t>&gt;13 кг/см</t>
    </r>
    <r>
      <rPr>
        <vertAlign val="superscript"/>
        <sz val="12"/>
        <rFont val="Times New Roman"/>
        <family val="1"/>
        <charset val="204"/>
      </rPr>
      <t>2</t>
    </r>
  </si>
  <si>
    <t>39,00***</t>
  </si>
  <si>
    <t>37,4***</t>
  </si>
  <si>
    <t>18,477***</t>
  </si>
  <si>
    <t>9,961***</t>
  </si>
  <si>
    <t>17,303***</t>
  </si>
  <si>
    <t>10,150***</t>
  </si>
  <si>
    <t>17,995***</t>
  </si>
  <si>
    <t>10,556***</t>
  </si>
  <si>
    <t>38,847***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</si>
</sst>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р_._-;\-* #,##0.00\ _р_._-;_-* &quot;-&quot;??\ _р_._-;_-@_-"/>
    <numFmt numFmtId="165" formatCode="#,##0_ ;\-#,##0\ "/>
    <numFmt numFmtId="166" formatCode="0.0"/>
    <numFmt numFmtId="167" formatCode="#,##0.0"/>
    <numFmt numFmtId="168" formatCode="_-* #,##0\ _р_._-;\-* #,##0\ _р_._-;_-* &quot;-&quot;??\ _р_._-;_-@_-"/>
  </numFmts>
  <fonts count="17" x14ac:knownFonts="1">
    <font>
      <sz val="10"/>
      <name val="Arial Cyr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i/>
      <sz val="8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/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9" fontId="11" fillId="2" borderId="0" xfId="3" applyFont="1" applyFill="1" applyAlignment="1">
      <alignment horizontal="center"/>
    </xf>
    <xf numFmtId="0" fontId="11" fillId="2" borderId="0" xfId="0" applyFont="1" applyFill="1" applyAlignment="1">
      <alignment horizontal="center" vertical="top"/>
    </xf>
    <xf numFmtId="3" fontId="11" fillId="2" borderId="0" xfId="0" applyNumberFormat="1" applyFont="1" applyFill="1" applyAlignment="1">
      <alignment horizontal="center" vertical="center"/>
    </xf>
    <xf numFmtId="9" fontId="11" fillId="2" borderId="0" xfId="3" applyFont="1" applyFill="1" applyAlignment="1">
      <alignment horizontal="center" vertical="top"/>
    </xf>
    <xf numFmtId="166" fontId="11" fillId="2" borderId="0" xfId="0" applyNumberFormat="1" applyFont="1" applyFill="1" applyAlignment="1">
      <alignment horizontal="center" vertical="top"/>
    </xf>
    <xf numFmtId="4" fontId="11" fillId="2" borderId="0" xfId="0" applyNumberFormat="1" applyFont="1" applyFill="1" applyAlignment="1">
      <alignment horizontal="right" vertical="center"/>
    </xf>
    <xf numFmtId="3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  <xf numFmtId="164" fontId="13" fillId="2" borderId="0" xfId="2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/>
    </xf>
    <xf numFmtId="0" fontId="7" fillId="0" borderId="0" xfId="0" applyFont="1" applyAlignment="1"/>
    <xf numFmtId="0" fontId="7" fillId="2" borderId="0" xfId="0" applyFont="1" applyFill="1" applyAlignment="1"/>
    <xf numFmtId="0" fontId="3" fillId="0" borderId="1" xfId="0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/>
    <xf numFmtId="0" fontId="3" fillId="0" borderId="0" xfId="0" applyFont="1" applyBorder="1" applyAlignment="1"/>
    <xf numFmtId="0" fontId="3" fillId="0" borderId="9" xfId="0" applyFont="1" applyBorder="1" applyAlignment="1"/>
    <xf numFmtId="0" fontId="3" fillId="0" borderId="9" xfId="0" applyFont="1" applyBorder="1" applyAlignment="1">
      <alignment horizontal="center"/>
    </xf>
    <xf numFmtId="49" fontId="3" fillId="0" borderId="9" xfId="0" applyNumberFormat="1" applyFont="1" applyBorder="1" applyAlignment="1"/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/>
    <xf numFmtId="49" fontId="2" fillId="0" borderId="9" xfId="1" applyNumberFormat="1" applyBorder="1" applyAlignment="1" applyProtection="1"/>
    <xf numFmtId="0" fontId="15" fillId="0" borderId="0" xfId="0" applyFont="1" applyAlignment="1">
      <alignment horizontal="right"/>
    </xf>
    <xf numFmtId="0" fontId="11" fillId="2" borderId="1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3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66" fontId="11" fillId="2" borderId="0" xfId="0" applyNumberFormat="1" applyFont="1" applyFill="1" applyAlignment="1">
      <alignment horizontal="center" vertical="center"/>
    </xf>
    <xf numFmtId="1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Border="1" applyAlignment="1">
      <alignment horizontal="right" vertical="top"/>
    </xf>
    <xf numFmtId="0" fontId="11" fillId="2" borderId="6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right" vertical="top"/>
    </xf>
    <xf numFmtId="166" fontId="11" fillId="2" borderId="0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/>
    </xf>
    <xf numFmtId="167" fontId="11" fillId="2" borderId="0" xfId="0" applyNumberFormat="1" applyFont="1" applyFill="1" applyAlignment="1">
      <alignment horizontal="center" vertical="center"/>
    </xf>
    <xf numFmtId="166" fontId="11" fillId="2" borderId="6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Border="1" applyAlignment="1">
      <alignment horizontal="center" vertical="center"/>
    </xf>
    <xf numFmtId="166" fontId="3" fillId="2" borderId="6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top"/>
    </xf>
    <xf numFmtId="4" fontId="11" fillId="2" borderId="0" xfId="0" applyNumberFormat="1" applyFont="1" applyFill="1" applyBorder="1" applyAlignment="1">
      <alignment horizontal="center" vertical="center"/>
    </xf>
    <xf numFmtId="4" fontId="11" fillId="2" borderId="6" xfId="0" applyNumberFormat="1" applyFont="1" applyFill="1" applyBorder="1" applyAlignment="1">
      <alignment horizontal="center" vertical="center"/>
    </xf>
    <xf numFmtId="168" fontId="11" fillId="2" borderId="0" xfId="2" applyNumberFormat="1" applyFont="1" applyFill="1" applyBorder="1" applyAlignment="1">
      <alignment horizontal="right" vertical="top"/>
    </xf>
    <xf numFmtId="9" fontId="3" fillId="0" borderId="0" xfId="3" applyFont="1" applyFill="1" applyBorder="1" applyAlignment="1">
      <alignment horizontal="center" vertical="center" wrapText="1"/>
    </xf>
    <xf numFmtId="168" fontId="11" fillId="2" borderId="0" xfId="0" applyNumberFormat="1" applyFont="1" applyFill="1" applyBorder="1" applyAlignment="1">
      <alignment horizontal="right" vertical="top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 wrapText="1"/>
    </xf>
    <xf numFmtId="165" fontId="3" fillId="0" borderId="6" xfId="2" applyNumberFormat="1" applyFont="1" applyFill="1" applyBorder="1" applyAlignment="1">
      <alignment horizontal="center" vertical="center" wrapText="1"/>
    </xf>
    <xf numFmtId="9" fontId="3" fillId="0" borderId="6" xfId="3" applyFont="1" applyFill="1" applyBorder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center"/>
    </xf>
    <xf numFmtId="14" fontId="3" fillId="0" borderId="0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</cellXfs>
  <cellStyles count="4">
    <cellStyle name="Гиперссылка" xfId="1" builtinId="8"/>
    <cellStyle name="Обычный" xfId="0" builtinId="0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colors>
    <mruColors>
      <color rgb="FF33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80;&#1085;&#1075;&#1077;&#108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56;&#1054;&#1045;&#1050;&#1058;%20%20&#1058;&#1072;&#1088;&#1080;&#1092;%20&#1054;&#1040;&#1054;%20&#1057;&#1077;&#1083;&#1077;&#1085;&#1075;&#1080;&#1085;&#1089;&#1082;%20%20&#1062;&#1050;&#1050;%202021&#1075;%20(&#1057;&#1045;&#1051;&#1045;&#1053;&#1043;&#1040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8;&#1088;&#1077;&#1082;&#1090;&#1080;&#1088;&#1086;&#1074;&#1082;&#1072;%20&#1090;&#1088;&#1072;&#1085;&#1079;&#1080;&#1090;%20&#1085;&#1072;%202022%20&#1075;_&#1054;&#1043;&#106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5;&#1092;&#1086;&#1088;&#1084;&#1072;&#1094;&#1080;&#1103;%20&#1086;%20&#1089;&#1090;&#1088;&#1091;&#1082;&#1090;&#1091;&#1088;&#1077;%20&#1080;%20&#1086;&#1073;&#1098;&#1077;&#1084;&#1072;&#1093;%20&#1079;&#1072;&#1090;&#1088;&#1072;&#1090;%20&#1085;&#1072;%20&#1087;&#1088;&#1086;&#1080;&#1079;&#1074;&#1086;&#1076;&#1089;&#1090;&#1074;&#1086;%20&#1080;%20&#1088;&#1077;&#1072;&#1083;&#1080;&#1079;&#1072;&#1094;&#1080;&#1102;%20(&#1088;&#1072;&#1073;&#1086;&#1090;,%20&#1091;&#1089;&#1083;&#1091;&#1075;)%20&#1079;&#1072;%202020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."/>
      <sheetName val="1.2."/>
      <sheetName val="1.3. за 2018"/>
      <sheetName val="1.4."/>
      <sheetName val="1.5."/>
      <sheetName val="1.6. за 2018"/>
      <sheetName val="1.3.  за 2019"/>
      <sheetName val="1.6. за 2019"/>
      <sheetName val="Лист1"/>
      <sheetName val="Лист2"/>
      <sheetName val="1.3.  за 2020"/>
      <sheetName val="1.6. за 2020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9">
          <cell r="G19">
            <v>51541</v>
          </cell>
        </row>
        <row r="24">
          <cell r="G24" t="str">
            <v>(4325)</v>
          </cell>
        </row>
      </sheetData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1"/>
      <sheetName val="Лист2"/>
      <sheetName val="Лист3"/>
      <sheetName val="лист 3 №887"/>
      <sheetName val="Лист4"/>
      <sheetName val="Лист4.1"/>
      <sheetName val="АНАЛИЗ 4"/>
      <sheetName val="Лист5"/>
      <sheetName val="АНАЛИЗ 5"/>
      <sheetName val="Поясн анализа"/>
      <sheetName val="Лист6"/>
      <sheetName val="Лист7"/>
      <sheetName val="Лист 7.1 Потери (1)"/>
      <sheetName val="Лист7.1.Потери (2)"/>
      <sheetName val="Инд.тариф ( 1пг 2021)"/>
      <sheetName val="Инд. тариф (2пг+1пг  2021"/>
      <sheetName val="Лист П.1"/>
      <sheetName val="Лист П.2"/>
      <sheetName val="Лист8"/>
      <sheetName val="объёмники"/>
      <sheetName val="потери  2021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1">
          <cell r="H31">
            <v>241.46820020120001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0">
          <cell r="D50">
            <v>4114.0235897328766</v>
          </cell>
        </row>
        <row r="83">
          <cell r="H83">
            <v>4477.7654593192674</v>
          </cell>
        </row>
        <row r="84">
          <cell r="H84">
            <v>4663.4241414536355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ь_2020"/>
      <sheetName val="Долгосрочн. параметры"/>
      <sheetName val="Блок-схема"/>
      <sheetName val="1.Баланс ЭЭ_15.03.21"/>
      <sheetName val="2. Баланс ЭМ"/>
      <sheetName val="Усл. ед. с 2019"/>
      <sheetName val="Лист П.1"/>
      <sheetName val="Лист П.2"/>
      <sheetName val="Сс ПСТ220 2019"/>
      <sheetName val="СС ПСТ 220_20г"/>
      <sheetName val="ОСВ 23 ПСТ220"/>
      <sheetName val="ОСВ 25 ПСТ220"/>
      <sheetName val="КС 23 ПСТ220 услуги сторонних"/>
      <sheetName val="КС 23 ПСТ220 запчасти"/>
      <sheetName val="НВВ ДИ+РСТ"/>
      <sheetName val="ПР И НР"/>
      <sheetName val="П1.15_за 2020"/>
      <sheetName val="НВВ_СОД факт выручка 2020"/>
      <sheetName val="Тарифная выручка за 2020 г."/>
      <sheetName val="Инд. тариф (2пг+1пг  2020"/>
      <sheetName val="Инд. тариф (2пг+1пг  2019)"/>
      <sheetName val="ОБОРОТ 26"/>
      <sheetName val="ОС за 2019 ПСТ220"/>
      <sheetName val="ОС за 2020 ЭРЦ"/>
      <sheetName val="ОС на 2022 ЭРЦ"/>
      <sheetName val="АО 2020"/>
      <sheetName val="ЕСН"/>
      <sheetName val="Обороты сч. 69"/>
      <sheetName val="с-р НИ 2019"/>
      <sheetName val="с-р НИ 2020"/>
      <sheetName val="НР_налог на землю"/>
      <sheetName val="Налоги и амортизация 2017-2019"/>
      <sheetName val="Пит. вода факт18"/>
      <sheetName val="Пит. вода на 20"/>
      <sheetName val="ОСВ 23 ЭРЦ"/>
      <sheetName val="ОСВ 25 ЭРЦ"/>
      <sheetName val="ОХР на 2020"/>
      <sheetName val="Предложения по ПНиК_1.7"/>
      <sheetName val="1.ИПЦ (базовый) 2021"/>
      <sheetName val="1.ИПЦ от 26.09.2020"/>
      <sheetName val="П 1.16 2018, 2020+РСТ"/>
      <sheetName val="П 1.16 2018, 2020"/>
      <sheetName val="П28 СПРАВКА"/>
      <sheetName val="Смета_2020 В2"/>
      <sheetName val="Смета_2019 не удалять"/>
      <sheetName val="П1"/>
    </sheetNames>
    <sheetDataSet>
      <sheetData sheetId="0" refreshError="1"/>
      <sheetData sheetId="1" refreshError="1"/>
      <sheetData sheetId="2" refreshError="1"/>
      <sheetData sheetId="3">
        <row r="30">
          <cell r="K30">
            <v>223.04665399999996</v>
          </cell>
        </row>
        <row r="33">
          <cell r="K33">
            <v>1.0943360854056861E-2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4">
          <cell r="T14">
            <v>2668</v>
          </cell>
          <cell r="W14">
            <v>2664.8140027636782</v>
          </cell>
        </row>
        <row r="15">
          <cell r="T15">
            <v>96.88</v>
          </cell>
          <cell r="W15">
            <v>96.761798104050044</v>
          </cell>
        </row>
        <row r="16">
          <cell r="T16">
            <v>107.32</v>
          </cell>
          <cell r="W16">
            <v>107.19054913227176</v>
          </cell>
        </row>
        <row r="19">
          <cell r="W19">
            <v>1334.4896683654249</v>
          </cell>
        </row>
        <row r="21">
          <cell r="T21">
            <v>577.87</v>
          </cell>
          <cell r="W21">
            <v>536.86093769466686</v>
          </cell>
        </row>
        <row r="25">
          <cell r="T25">
            <v>646.20000000000005</v>
          </cell>
          <cell r="W25">
            <v>622.15999999999985</v>
          </cell>
        </row>
        <row r="29">
          <cell r="T29">
            <v>2043.15</v>
          </cell>
          <cell r="W29">
            <v>3311.6085049085405</v>
          </cell>
        </row>
        <row r="30">
          <cell r="T30">
            <v>-2197.7400210736369</v>
          </cell>
          <cell r="W30">
            <v>6642.0212945076128</v>
          </cell>
        </row>
        <row r="31">
          <cell r="T31">
            <v>-153.38300000000001</v>
          </cell>
          <cell r="W31">
            <v>0</v>
          </cell>
        </row>
        <row r="32">
          <cell r="T32">
            <v>4078.5800000000008</v>
          </cell>
          <cell r="W32">
            <v>265.38671523684064</v>
          </cell>
        </row>
        <row r="38">
          <cell r="T38">
            <v>10191.211897578654</v>
          </cell>
          <cell r="W38">
            <v>16763.195991744498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2 Структура-24 12б) за 2020"/>
    </sheetNames>
    <sheetDataSet>
      <sheetData sheetId="0">
        <row r="25">
          <cell r="F25">
            <v>97.823841770691189</v>
          </cell>
        </row>
        <row r="27">
          <cell r="F27">
            <v>5869.8682303158821</v>
          </cell>
        </row>
        <row r="28">
          <cell r="F28">
            <v>890.31677942006297</v>
          </cell>
        </row>
        <row r="33">
          <cell r="F33">
            <v>2226.713862461354</v>
          </cell>
        </row>
        <row r="35">
          <cell r="F35">
            <v>202.34146168791654</v>
          </cell>
        </row>
        <row r="49">
          <cell r="F49">
            <v>1807.1562913188045</v>
          </cell>
        </row>
        <row r="81">
          <cell r="F81">
            <v>810.01922414784781</v>
          </cell>
        </row>
        <row r="105">
          <cell r="E105">
            <v>35.173999999999992</v>
          </cell>
          <cell r="F105">
            <v>35.169999999999995</v>
          </cell>
        </row>
        <row r="112">
          <cell r="E112">
            <v>430.34800000000001</v>
          </cell>
          <cell r="F112">
            <v>436.55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ckk@sckkbur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4"/>
  <sheetViews>
    <sheetView tabSelected="1" topLeftCell="A2" zoomScaleNormal="100" workbookViewId="0">
      <selection activeCell="BW38" sqref="BW38"/>
    </sheetView>
  </sheetViews>
  <sheetFormatPr defaultColWidth="1.140625" defaultRowHeight="15.75" x14ac:dyDescent="0.25"/>
  <cols>
    <col min="1" max="16384" width="1.140625" style="1"/>
  </cols>
  <sheetData>
    <row r="1" spans="1:121" s="2" customFormat="1" ht="11.25" x14ac:dyDescent="0.2">
      <c r="DO1" s="3" t="s">
        <v>8</v>
      </c>
    </row>
    <row r="2" spans="1:121" s="2" customFormat="1" ht="11.25" x14ac:dyDescent="0.2">
      <c r="DO2" s="3" t="s">
        <v>0</v>
      </c>
    </row>
    <row r="3" spans="1:121" s="2" customFormat="1" ht="11.25" x14ac:dyDescent="0.2">
      <c r="DO3" s="3" t="s">
        <v>1</v>
      </c>
    </row>
    <row r="4" spans="1:121" s="2" customFormat="1" ht="11.25" x14ac:dyDescent="0.2">
      <c r="DO4" s="3" t="s">
        <v>2</v>
      </c>
    </row>
    <row r="5" spans="1:121" s="2" customFormat="1" ht="11.25" x14ac:dyDescent="0.2">
      <c r="DO5" s="55" t="s">
        <v>237</v>
      </c>
    </row>
    <row r="6" spans="1:121" x14ac:dyDescent="0.25">
      <c r="DO6" s="55"/>
    </row>
    <row r="10" spans="1:121" s="4" customFormat="1" ht="18.75" x14ac:dyDescent="0.3">
      <c r="A10" s="58" t="s">
        <v>3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</row>
    <row r="11" spans="1:121" s="4" customFormat="1" ht="18.75" x14ac:dyDescent="0.3">
      <c r="A11" s="58" t="s">
        <v>4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</row>
    <row r="12" spans="1:121" s="4" customFormat="1" ht="18.75" x14ac:dyDescent="0.3">
      <c r="BE12" s="7" t="s">
        <v>5</v>
      </c>
      <c r="BG12" s="62" t="s">
        <v>222</v>
      </c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Z12" s="5" t="s">
        <v>220</v>
      </c>
    </row>
    <row r="13" spans="1:121" s="6" customFormat="1" ht="10.5" x14ac:dyDescent="0.2">
      <c r="BG13" s="61" t="s">
        <v>6</v>
      </c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</row>
    <row r="16" spans="1:121" x14ac:dyDescent="0.25">
      <c r="O16" s="60" t="s">
        <v>199</v>
      </c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</row>
    <row r="17" spans="15:121" s="6" customFormat="1" ht="10.5" x14ac:dyDescent="0.2">
      <c r="O17" s="61" t="s">
        <v>7</v>
      </c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</row>
    <row r="18" spans="15:121" x14ac:dyDescent="0.25">
      <c r="O18" s="60" t="s">
        <v>200</v>
      </c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</row>
    <row r="22" spans="15:121" ht="16.5" x14ac:dyDescent="0.25">
      <c r="O22" s="59" t="s">
        <v>235</v>
      </c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</row>
    <row r="23" spans="15:121" x14ac:dyDescent="0.25"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</row>
    <row r="24" spans="15:121" x14ac:dyDescent="0.25">
      <c r="O24" s="10" t="s">
        <v>9</v>
      </c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7" t="s">
        <v>201</v>
      </c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</row>
    <row r="25" spans="15:121" x14ac:dyDescent="0.25">
      <c r="O25" s="10" t="s">
        <v>10</v>
      </c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48"/>
      <c r="AI25" s="48"/>
      <c r="AJ25" s="48"/>
      <c r="AK25" s="48"/>
      <c r="AL25" s="48"/>
      <c r="AM25" s="48"/>
      <c r="AN25" s="48"/>
      <c r="AO25" s="49" t="s">
        <v>202</v>
      </c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</row>
    <row r="26" spans="15:121" x14ac:dyDescent="0.25">
      <c r="O26" s="10" t="s">
        <v>11</v>
      </c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9" t="s">
        <v>203</v>
      </c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</row>
    <row r="27" spans="15:121" x14ac:dyDescent="0.25">
      <c r="O27" s="10" t="s">
        <v>12</v>
      </c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9" t="s">
        <v>204</v>
      </c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</row>
    <row r="28" spans="15:121" x14ac:dyDescent="0.25">
      <c r="O28" s="10" t="s">
        <v>13</v>
      </c>
      <c r="P28" s="52"/>
      <c r="Q28" s="52"/>
      <c r="R28" s="52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1" t="s">
        <v>205</v>
      </c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</row>
    <row r="29" spans="15:121" x14ac:dyDescent="0.25">
      <c r="O29" s="10" t="s">
        <v>14</v>
      </c>
      <c r="P29" s="52"/>
      <c r="Q29" s="52"/>
      <c r="R29" s="52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1" t="s">
        <v>206</v>
      </c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</row>
    <row r="30" spans="15:121" x14ac:dyDescent="0.25">
      <c r="O30" s="10" t="s">
        <v>236</v>
      </c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9" t="s">
        <v>207</v>
      </c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</row>
    <row r="31" spans="15:121" x14ac:dyDescent="0.25">
      <c r="O31" s="10" t="s">
        <v>15</v>
      </c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3"/>
      <c r="AH31" s="53"/>
      <c r="AI31" s="53"/>
      <c r="AJ31" s="53"/>
      <c r="AK31" s="53"/>
      <c r="AL31" s="53"/>
      <c r="AM31" s="53"/>
      <c r="AN31" s="53"/>
      <c r="AO31" s="54" t="s">
        <v>208</v>
      </c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</row>
    <row r="32" spans="15:121" x14ac:dyDescent="0.25">
      <c r="O32" s="10" t="s">
        <v>16</v>
      </c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1" t="s">
        <v>209</v>
      </c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</row>
    <row r="33" spans="15:121" x14ac:dyDescent="0.25">
      <c r="O33" s="10" t="s">
        <v>17</v>
      </c>
      <c r="P33" s="52"/>
      <c r="Q33" s="52"/>
      <c r="R33" s="52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1" t="s">
        <v>210</v>
      </c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</row>
    <row r="34" spans="15:121" x14ac:dyDescent="0.25"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</row>
  </sheetData>
  <mergeCells count="8">
    <mergeCell ref="A10:DQ10"/>
    <mergeCell ref="A11:DQ11"/>
    <mergeCell ref="O22:DQ22"/>
    <mergeCell ref="O16:CW16"/>
    <mergeCell ref="O17:CW17"/>
    <mergeCell ref="O18:CW18"/>
    <mergeCell ref="BG12:BX12"/>
    <mergeCell ref="BG13:BX13"/>
  </mergeCells>
  <phoneticPr fontId="0" type="noConversion"/>
  <hyperlinks>
    <hyperlink ref="AO31" r:id="rId1"/>
  </hyperlinks>
  <pageMargins left="0.39370078740157483" right="0.39370078740157483" top="0.78740157480314965" bottom="0.39370078740157483" header="0.27559055118110237" footer="0.27559055118110237"/>
  <pageSetup paperSize="9" orientation="landscape" r:id="rId2"/>
  <headerFooter alignWithMargins="0">
    <oddHeader>&amp;L&amp;"Tahoma,обычный"&amp;6Подготовлено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W86"/>
  <sheetViews>
    <sheetView zoomScale="80" zoomScaleNormal="80" workbookViewId="0">
      <pane xSplit="41" ySplit="7" topLeftCell="AP22" activePane="bottomRight" state="frozen"/>
      <selection pane="topRight" activeCell="AP1" sqref="AP1"/>
      <selection pane="bottomLeft" activeCell="A8" sqref="A8"/>
      <selection pane="bottomRight" activeCell="DT79" sqref="DT79"/>
    </sheetView>
  </sheetViews>
  <sheetFormatPr defaultColWidth="1.140625" defaultRowHeight="15.75" x14ac:dyDescent="0.25"/>
  <cols>
    <col min="1" max="4" width="0.85546875" style="14" customWidth="1"/>
    <col min="5" max="8" width="0.85546875" style="21" customWidth="1"/>
    <col min="9" max="40" width="1.42578125" style="14" customWidth="1"/>
    <col min="41" max="41" width="7.42578125" style="14" customWidth="1"/>
    <col min="42" max="78" width="1.140625" style="14"/>
    <col min="79" max="79" width="4.42578125" style="14" customWidth="1"/>
    <col min="80" max="123" width="1.140625" style="14"/>
    <col min="124" max="127" width="22.7109375" style="34" customWidth="1"/>
    <col min="128" max="132" width="20.7109375" style="14" customWidth="1"/>
    <col min="133" max="181" width="10.7109375" style="14" customWidth="1"/>
    <col min="182" max="16384" width="1.140625" style="14"/>
  </cols>
  <sheetData>
    <row r="1" spans="1:127" s="13" customFormat="1" ht="18.75" x14ac:dyDescent="0.3">
      <c r="A1" s="117" t="s">
        <v>239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42"/>
      <c r="DT1" s="42"/>
      <c r="DU1" s="42"/>
      <c r="DV1" s="42"/>
      <c r="DW1" s="42"/>
    </row>
    <row r="2" spans="1:127" ht="18.75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</row>
    <row r="3" spans="1:127" x14ac:dyDescent="0.25">
      <c r="DT3" s="27"/>
      <c r="DU3" s="27"/>
      <c r="DV3" s="27"/>
      <c r="DW3" s="27"/>
    </row>
    <row r="4" spans="1:127" x14ac:dyDescent="0.25">
      <c r="A4" s="118" t="s">
        <v>18</v>
      </c>
      <c r="B4" s="119"/>
      <c r="C4" s="119"/>
      <c r="D4" s="119"/>
      <c r="E4" s="119"/>
      <c r="F4" s="119"/>
      <c r="G4" s="119"/>
      <c r="H4" s="120"/>
      <c r="I4" s="118" t="s">
        <v>20</v>
      </c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20"/>
      <c r="AP4" s="118" t="s">
        <v>21</v>
      </c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20"/>
      <c r="BF4" s="118" t="s">
        <v>23</v>
      </c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20"/>
      <c r="CB4" s="118" t="s">
        <v>27</v>
      </c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20"/>
      <c r="CX4" s="118" t="s">
        <v>25</v>
      </c>
      <c r="CY4" s="119"/>
      <c r="CZ4" s="119"/>
      <c r="DA4" s="119"/>
      <c r="DB4" s="119"/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19"/>
      <c r="DN4" s="119"/>
      <c r="DO4" s="119"/>
      <c r="DP4" s="119"/>
      <c r="DQ4" s="119"/>
      <c r="DR4" s="119"/>
      <c r="DS4" s="120"/>
      <c r="DT4" s="37"/>
      <c r="DU4" s="37"/>
      <c r="DV4" s="37"/>
      <c r="DW4" s="37"/>
    </row>
    <row r="5" spans="1:127" x14ac:dyDescent="0.25">
      <c r="A5" s="105" t="s">
        <v>19</v>
      </c>
      <c r="B5" s="106"/>
      <c r="C5" s="106"/>
      <c r="D5" s="106"/>
      <c r="E5" s="106"/>
      <c r="F5" s="106"/>
      <c r="G5" s="106"/>
      <c r="H5" s="107"/>
      <c r="I5" s="105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7"/>
      <c r="AP5" s="105" t="s">
        <v>22</v>
      </c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7"/>
      <c r="BF5" s="105" t="s">
        <v>24</v>
      </c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7"/>
      <c r="CB5" s="105" t="s">
        <v>28</v>
      </c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7"/>
      <c r="CX5" s="105" t="s">
        <v>26</v>
      </c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7"/>
      <c r="DT5" s="37"/>
      <c r="DU5" s="37"/>
      <c r="DV5" s="37"/>
      <c r="DW5" s="37"/>
    </row>
    <row r="6" spans="1:127" ht="28.5" customHeight="1" x14ac:dyDescent="0.25">
      <c r="A6" s="108"/>
      <c r="B6" s="109"/>
      <c r="C6" s="109"/>
      <c r="D6" s="109"/>
      <c r="E6" s="109"/>
      <c r="F6" s="109"/>
      <c r="G6" s="109"/>
      <c r="H6" s="110"/>
      <c r="I6" s="108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10"/>
      <c r="AP6" s="108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10"/>
      <c r="BF6" s="111" t="s">
        <v>240</v>
      </c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3"/>
      <c r="CB6" s="111" t="s">
        <v>224</v>
      </c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3"/>
      <c r="CX6" s="111" t="s">
        <v>223</v>
      </c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J6" s="112"/>
      <c r="DK6" s="112"/>
      <c r="DL6" s="112"/>
      <c r="DM6" s="112"/>
      <c r="DN6" s="112"/>
      <c r="DO6" s="112"/>
      <c r="DP6" s="112"/>
      <c r="DQ6" s="112"/>
      <c r="DR6" s="112"/>
      <c r="DS6" s="113"/>
      <c r="DT6" s="38"/>
      <c r="DU6" s="38"/>
      <c r="DV6" s="38"/>
      <c r="DW6" s="38"/>
    </row>
    <row r="7" spans="1:127" ht="43.5" customHeight="1" x14ac:dyDescent="0.25">
      <c r="A7" s="114" t="s">
        <v>238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  <c r="CF7" s="115"/>
      <c r="CG7" s="115"/>
      <c r="CH7" s="115"/>
      <c r="CI7" s="115"/>
      <c r="CJ7" s="115"/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15"/>
      <c r="CW7" s="115"/>
      <c r="CX7" s="115"/>
      <c r="CY7" s="115"/>
      <c r="CZ7" s="115"/>
      <c r="DA7" s="115"/>
      <c r="DB7" s="115"/>
      <c r="DC7" s="115"/>
      <c r="DD7" s="115"/>
      <c r="DE7" s="115"/>
      <c r="DF7" s="115"/>
      <c r="DG7" s="115"/>
      <c r="DH7" s="115"/>
      <c r="DI7" s="115"/>
      <c r="DJ7" s="115"/>
      <c r="DK7" s="115"/>
      <c r="DL7" s="115"/>
      <c r="DM7" s="115"/>
      <c r="DN7" s="115"/>
      <c r="DO7" s="115"/>
      <c r="DP7" s="115"/>
      <c r="DQ7" s="115"/>
      <c r="DR7" s="115"/>
      <c r="DS7" s="116"/>
      <c r="DT7" s="38"/>
      <c r="DU7" s="38"/>
      <c r="DV7" s="38"/>
      <c r="DW7" s="38"/>
    </row>
    <row r="8" spans="1:127" s="15" customFormat="1" x14ac:dyDescent="0.2">
      <c r="A8" s="83" t="s">
        <v>29</v>
      </c>
      <c r="B8" s="71"/>
      <c r="C8" s="71"/>
      <c r="D8" s="71"/>
      <c r="E8" s="71"/>
      <c r="F8" s="71"/>
      <c r="G8" s="71"/>
      <c r="H8" s="71"/>
      <c r="I8" s="70" t="s">
        <v>30</v>
      </c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9"/>
      <c r="DT8" s="28"/>
      <c r="DU8" s="28"/>
      <c r="DV8" s="28"/>
      <c r="DW8" s="28"/>
    </row>
    <row r="9" spans="1:127" s="15" customFormat="1" x14ac:dyDescent="0.2">
      <c r="A9" s="83"/>
      <c r="B9" s="71"/>
      <c r="C9" s="71"/>
      <c r="D9" s="71"/>
      <c r="E9" s="71"/>
      <c r="F9" s="71"/>
      <c r="G9" s="71"/>
      <c r="H9" s="71"/>
      <c r="I9" s="70" t="s">
        <v>31</v>
      </c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9"/>
      <c r="DT9" s="28"/>
      <c r="DU9" s="28"/>
      <c r="DV9" s="28"/>
      <c r="DW9" s="28"/>
    </row>
    <row r="10" spans="1:127" s="15" customFormat="1" ht="30.75" customHeight="1" x14ac:dyDescent="0.2">
      <c r="A10" s="83" t="s">
        <v>36</v>
      </c>
      <c r="B10" s="71"/>
      <c r="C10" s="71"/>
      <c r="D10" s="71"/>
      <c r="E10" s="71"/>
      <c r="F10" s="71"/>
      <c r="G10" s="71"/>
      <c r="H10" s="71"/>
      <c r="I10" s="70" t="s">
        <v>32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1" t="s">
        <v>37</v>
      </c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100">
        <f>'[1]1.3.  за 2020'!$G$19</f>
        <v>51541</v>
      </c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  <c r="BZ10" s="100"/>
      <c r="CA10" s="100"/>
      <c r="CB10" s="101">
        <f>'[2]Инд. тариф (2пг+1пг  2021'!$H$83+'[2]Инд. тариф (2пг+1пг  2021'!$H$84+'[2]Инд. тариф (2пг+1пг  2021'!$D$50</f>
        <v>13255.213190505779</v>
      </c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>
        <f>'[3]ПР И НР'!$W$38</f>
        <v>16763.195991744498</v>
      </c>
      <c r="CY10" s="101"/>
      <c r="CZ10" s="101"/>
      <c r="DA10" s="101"/>
      <c r="DB10" s="101"/>
      <c r="DC10" s="101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101"/>
      <c r="DP10" s="101"/>
      <c r="DQ10" s="101"/>
      <c r="DR10" s="101"/>
      <c r="DS10" s="102"/>
      <c r="DT10" s="29"/>
      <c r="DU10" s="29"/>
      <c r="DV10" s="29"/>
      <c r="DW10" s="29"/>
    </row>
    <row r="11" spans="1:127" s="15" customFormat="1" ht="30.75" customHeight="1" x14ac:dyDescent="0.2">
      <c r="A11" s="83" t="s">
        <v>38</v>
      </c>
      <c r="B11" s="71"/>
      <c r="C11" s="71"/>
      <c r="D11" s="71"/>
      <c r="E11" s="71"/>
      <c r="F11" s="71"/>
      <c r="G11" s="71"/>
      <c r="H11" s="71"/>
      <c r="I11" s="70" t="s">
        <v>33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1" t="s">
        <v>37</v>
      </c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100" t="str">
        <f>'[1]1.3.  за 2020'!$G$24</f>
        <v>(4325)</v>
      </c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  <c r="BZ11" s="100"/>
      <c r="CA11" s="100"/>
      <c r="CB11" s="101">
        <f>'[3]ПР И НР'!$T$38</f>
        <v>10191.211897578654</v>
      </c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>
        <f>'[3]ПР И НР'!$W$38</f>
        <v>16763.195991744498</v>
      </c>
      <c r="CY11" s="101"/>
      <c r="CZ11" s="101"/>
      <c r="DA11" s="101"/>
      <c r="DB11" s="101"/>
      <c r="DC11" s="101"/>
      <c r="DD11" s="101"/>
      <c r="DE11" s="101"/>
      <c r="DF11" s="101"/>
      <c r="DG11" s="101"/>
      <c r="DH11" s="101"/>
      <c r="DI11" s="101"/>
      <c r="DJ11" s="101"/>
      <c r="DK11" s="101"/>
      <c r="DL11" s="101"/>
      <c r="DM11" s="101"/>
      <c r="DN11" s="101"/>
      <c r="DO11" s="101"/>
      <c r="DP11" s="101"/>
      <c r="DQ11" s="101"/>
      <c r="DR11" s="101"/>
      <c r="DS11" s="102"/>
      <c r="DT11" s="29"/>
      <c r="DU11" s="29"/>
      <c r="DV11" s="29"/>
      <c r="DW11" s="29"/>
    </row>
    <row r="12" spans="1:127" s="15" customFormat="1" x14ac:dyDescent="0.2">
      <c r="A12" s="83" t="s">
        <v>39</v>
      </c>
      <c r="B12" s="71"/>
      <c r="C12" s="71"/>
      <c r="D12" s="71"/>
      <c r="E12" s="71"/>
      <c r="F12" s="71"/>
      <c r="G12" s="71"/>
      <c r="H12" s="71"/>
      <c r="I12" s="70" t="s">
        <v>34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1" t="s">
        <v>37</v>
      </c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104" t="s">
        <v>242</v>
      </c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1">
        <f>CB11+'[3]ПР И НР'!$T$21+'[3]ПР И НР'!$T$25</f>
        <v>11415.281897578656</v>
      </c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>
        <f>CX11+'[3]ПР И НР'!$W$21+'[3]ПР И НР'!$W$25</f>
        <v>17922.216929439164</v>
      </c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2"/>
      <c r="DT12" s="29"/>
      <c r="DU12" s="29"/>
      <c r="DV12" s="29"/>
      <c r="DW12" s="29"/>
    </row>
    <row r="13" spans="1:127" s="15" customFormat="1" ht="23.25" customHeight="1" x14ac:dyDescent="0.2">
      <c r="A13" s="83"/>
      <c r="B13" s="71"/>
      <c r="C13" s="71"/>
      <c r="D13" s="71"/>
      <c r="E13" s="71"/>
      <c r="F13" s="71"/>
      <c r="G13" s="71"/>
      <c r="H13" s="71"/>
      <c r="I13" s="70" t="s">
        <v>35</v>
      </c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101"/>
      <c r="DM13" s="101"/>
      <c r="DN13" s="101"/>
      <c r="DO13" s="101"/>
      <c r="DP13" s="101"/>
      <c r="DQ13" s="101"/>
      <c r="DR13" s="101"/>
      <c r="DS13" s="102"/>
      <c r="DT13" s="29"/>
      <c r="DU13" s="29"/>
      <c r="DV13" s="29"/>
      <c r="DW13" s="29"/>
    </row>
    <row r="14" spans="1:127" s="15" customFormat="1" ht="29.25" customHeight="1" x14ac:dyDescent="0.2">
      <c r="A14" s="83" t="s">
        <v>40</v>
      </c>
      <c r="B14" s="71"/>
      <c r="C14" s="71"/>
      <c r="D14" s="71"/>
      <c r="E14" s="71"/>
      <c r="F14" s="71"/>
      <c r="G14" s="71"/>
      <c r="H14" s="71"/>
      <c r="I14" s="70" t="s">
        <v>41</v>
      </c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1" t="s">
        <v>37</v>
      </c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100" t="str">
        <f>BF11</f>
        <v>(4325)</v>
      </c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1">
        <f>CB11</f>
        <v>10191.211897578654</v>
      </c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>
        <f>CX11</f>
        <v>16763.195991744498</v>
      </c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01"/>
      <c r="DL14" s="101"/>
      <c r="DM14" s="101"/>
      <c r="DN14" s="101"/>
      <c r="DO14" s="101"/>
      <c r="DP14" s="101"/>
      <c r="DQ14" s="101"/>
      <c r="DR14" s="101"/>
      <c r="DS14" s="102"/>
      <c r="DT14" s="29"/>
      <c r="DU14" s="33"/>
      <c r="DV14" s="33"/>
      <c r="DW14" s="29"/>
    </row>
    <row r="15" spans="1:127" s="15" customFormat="1" x14ac:dyDescent="0.2">
      <c r="A15" s="83" t="s">
        <v>42</v>
      </c>
      <c r="B15" s="71"/>
      <c r="C15" s="71"/>
      <c r="D15" s="71"/>
      <c r="E15" s="71"/>
      <c r="F15" s="71"/>
      <c r="G15" s="71"/>
      <c r="H15" s="71"/>
      <c r="I15" s="70" t="s">
        <v>43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8"/>
      <c r="DT15" s="28"/>
      <c r="DU15" s="28"/>
      <c r="DV15" s="28"/>
      <c r="DW15" s="28"/>
    </row>
    <row r="16" spans="1:127" s="15" customFormat="1" x14ac:dyDescent="0.2">
      <c r="A16" s="83"/>
      <c r="B16" s="71"/>
      <c r="C16" s="71"/>
      <c r="D16" s="71"/>
      <c r="E16" s="71"/>
      <c r="F16" s="71"/>
      <c r="G16" s="71"/>
      <c r="H16" s="71"/>
      <c r="I16" s="70" t="s">
        <v>44</v>
      </c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8"/>
      <c r="DT16" s="28"/>
      <c r="DU16" s="28"/>
      <c r="DV16" s="28"/>
      <c r="DW16" s="28"/>
    </row>
    <row r="17" spans="1:127" s="15" customFormat="1" ht="15.75" customHeight="1" x14ac:dyDescent="0.2">
      <c r="A17" s="83" t="s">
        <v>45</v>
      </c>
      <c r="B17" s="71"/>
      <c r="C17" s="71"/>
      <c r="D17" s="71"/>
      <c r="E17" s="71"/>
      <c r="F17" s="71"/>
      <c r="G17" s="71"/>
      <c r="H17" s="71"/>
      <c r="I17" s="70" t="s">
        <v>46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1" t="s">
        <v>51</v>
      </c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98">
        <f>IFERROR(BF14/BF10,"РСТ РБ не утверждается")</f>
        <v>-8.3913777381114066E-2</v>
      </c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>
        <f t="shared" ref="CB17" si="0">IFERROR(CB14/CB10,"РСТ РБ не утверждается")</f>
        <v>0.76884556672979376</v>
      </c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>
        <f t="shared" ref="CX17" si="1">IFERROR(CX14/CX10,"РСТ РБ не утверждается")</f>
        <v>1</v>
      </c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103"/>
      <c r="DT17" s="28"/>
      <c r="DU17" s="28"/>
      <c r="DV17" s="28"/>
      <c r="DW17" s="28"/>
    </row>
    <row r="18" spans="1:127" s="15" customFormat="1" x14ac:dyDescent="0.2">
      <c r="A18" s="83"/>
      <c r="B18" s="71"/>
      <c r="C18" s="71"/>
      <c r="D18" s="71"/>
      <c r="E18" s="71"/>
      <c r="F18" s="71"/>
      <c r="G18" s="71"/>
      <c r="H18" s="71"/>
      <c r="I18" s="70" t="s">
        <v>47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103"/>
      <c r="DT18" s="28"/>
      <c r="DU18" s="28"/>
      <c r="DV18" s="28"/>
      <c r="DW18" s="28"/>
    </row>
    <row r="19" spans="1:127" s="15" customFormat="1" x14ac:dyDescent="0.2">
      <c r="A19" s="83"/>
      <c r="B19" s="71"/>
      <c r="C19" s="71"/>
      <c r="D19" s="71"/>
      <c r="E19" s="71"/>
      <c r="F19" s="71"/>
      <c r="G19" s="71"/>
      <c r="H19" s="71"/>
      <c r="I19" s="70" t="s">
        <v>48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W19" s="98"/>
      <c r="CX19" s="98"/>
      <c r="CY19" s="98"/>
      <c r="CZ19" s="98"/>
      <c r="DA19" s="98"/>
      <c r="DB19" s="98"/>
      <c r="DC19" s="98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103"/>
      <c r="DT19" s="30"/>
      <c r="DU19" s="30"/>
      <c r="DV19" s="30"/>
      <c r="DW19" s="30"/>
    </row>
    <row r="20" spans="1:127" s="15" customFormat="1" x14ac:dyDescent="0.2">
      <c r="A20" s="83"/>
      <c r="B20" s="71"/>
      <c r="C20" s="71"/>
      <c r="D20" s="71"/>
      <c r="E20" s="71"/>
      <c r="F20" s="71"/>
      <c r="G20" s="71"/>
      <c r="H20" s="71"/>
      <c r="I20" s="70" t="s">
        <v>49</v>
      </c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103"/>
      <c r="DT20" s="28"/>
      <c r="DU20" s="28"/>
      <c r="DV20" s="28"/>
      <c r="DW20" s="28"/>
    </row>
    <row r="21" spans="1:127" s="15" customFormat="1" x14ac:dyDescent="0.2">
      <c r="A21" s="83"/>
      <c r="B21" s="71"/>
      <c r="C21" s="71"/>
      <c r="D21" s="71"/>
      <c r="E21" s="71"/>
      <c r="F21" s="71"/>
      <c r="G21" s="71"/>
      <c r="H21" s="71"/>
      <c r="I21" s="70" t="s">
        <v>50</v>
      </c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98"/>
      <c r="BZ21" s="98"/>
      <c r="CA21" s="98"/>
      <c r="CB21" s="98"/>
      <c r="CC21" s="98"/>
      <c r="CD21" s="98"/>
      <c r="CE21" s="98"/>
      <c r="CF21" s="98"/>
      <c r="CG21" s="98"/>
      <c r="CH21" s="98"/>
      <c r="CI21" s="98"/>
      <c r="CJ21" s="98"/>
      <c r="CK21" s="98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98"/>
      <c r="CW21" s="98"/>
      <c r="CX21" s="98"/>
      <c r="CY21" s="98"/>
      <c r="CZ21" s="98"/>
      <c r="DA21" s="98"/>
      <c r="DB21" s="98"/>
      <c r="DC21" s="98"/>
      <c r="DD21" s="98"/>
      <c r="DE21" s="98"/>
      <c r="DF21" s="98"/>
      <c r="DG21" s="98"/>
      <c r="DH21" s="98"/>
      <c r="DI21" s="98"/>
      <c r="DJ21" s="98"/>
      <c r="DK21" s="98"/>
      <c r="DL21" s="98"/>
      <c r="DM21" s="98"/>
      <c r="DN21" s="98"/>
      <c r="DO21" s="98"/>
      <c r="DP21" s="98"/>
      <c r="DQ21" s="98"/>
      <c r="DR21" s="98"/>
      <c r="DS21" s="103"/>
      <c r="DT21" s="28"/>
      <c r="DU21" s="28"/>
      <c r="DV21" s="28"/>
      <c r="DW21" s="28"/>
    </row>
    <row r="22" spans="1:127" s="15" customFormat="1" x14ac:dyDescent="0.2">
      <c r="A22" s="83" t="s">
        <v>52</v>
      </c>
      <c r="B22" s="71"/>
      <c r="C22" s="71"/>
      <c r="D22" s="71"/>
      <c r="E22" s="71"/>
      <c r="F22" s="71"/>
      <c r="G22" s="71"/>
      <c r="H22" s="71"/>
      <c r="I22" s="70" t="s">
        <v>53</v>
      </c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9"/>
      <c r="CC22" s="68"/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8"/>
      <c r="DK22" s="68"/>
      <c r="DL22" s="68"/>
      <c r="DM22" s="68"/>
      <c r="DN22" s="68"/>
      <c r="DO22" s="68"/>
      <c r="DP22" s="68"/>
      <c r="DQ22" s="68"/>
      <c r="DR22" s="68"/>
      <c r="DS22" s="69"/>
      <c r="DT22" s="28"/>
      <c r="DU22" s="28"/>
      <c r="DV22" s="28"/>
      <c r="DW22" s="28"/>
    </row>
    <row r="23" spans="1:127" s="15" customFormat="1" x14ac:dyDescent="0.2">
      <c r="A23" s="83"/>
      <c r="B23" s="71"/>
      <c r="C23" s="71"/>
      <c r="D23" s="71"/>
      <c r="E23" s="71"/>
      <c r="F23" s="71"/>
      <c r="G23" s="71"/>
      <c r="H23" s="71"/>
      <c r="I23" s="70" t="s">
        <v>31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69"/>
      <c r="DT23" s="28"/>
      <c r="DU23" s="28"/>
      <c r="DV23" s="28"/>
      <c r="DW23" s="28"/>
    </row>
    <row r="24" spans="1:127" s="15" customFormat="1" x14ac:dyDescent="0.2">
      <c r="A24" s="83" t="s">
        <v>54</v>
      </c>
      <c r="B24" s="71"/>
      <c r="C24" s="71"/>
      <c r="D24" s="71"/>
      <c r="E24" s="71"/>
      <c r="F24" s="71"/>
      <c r="G24" s="71"/>
      <c r="H24" s="71"/>
      <c r="I24" s="70" t="s">
        <v>121</v>
      </c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1" t="s">
        <v>56</v>
      </c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68"/>
      <c r="DG24" s="68"/>
      <c r="DH24" s="68"/>
      <c r="DI24" s="68"/>
      <c r="DJ24" s="68"/>
      <c r="DK24" s="68"/>
      <c r="DL24" s="68"/>
      <c r="DM24" s="68"/>
      <c r="DN24" s="68"/>
      <c r="DO24" s="68"/>
      <c r="DP24" s="68"/>
      <c r="DQ24" s="68"/>
      <c r="DR24" s="68"/>
      <c r="DS24" s="69"/>
      <c r="DT24" s="28"/>
      <c r="DU24" s="28"/>
      <c r="DV24" s="28"/>
      <c r="DW24" s="28"/>
    </row>
    <row r="25" spans="1:127" s="15" customFormat="1" ht="15.75" customHeight="1" x14ac:dyDescent="0.25">
      <c r="A25" s="83"/>
      <c r="B25" s="71"/>
      <c r="C25" s="71"/>
      <c r="D25" s="71"/>
      <c r="E25" s="71"/>
      <c r="F25" s="71"/>
      <c r="G25" s="71"/>
      <c r="H25" s="71"/>
      <c r="I25" s="76" t="s">
        <v>243</v>
      </c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8"/>
      <c r="CY25" s="68"/>
      <c r="CZ25" s="68"/>
      <c r="DA25" s="68"/>
      <c r="DB25" s="68"/>
      <c r="DC25" s="68"/>
      <c r="DD25" s="68"/>
      <c r="DE25" s="68"/>
      <c r="DF25" s="68"/>
      <c r="DG25" s="68"/>
      <c r="DH25" s="68"/>
      <c r="DI25" s="68"/>
      <c r="DJ25" s="68"/>
      <c r="DK25" s="68"/>
      <c r="DL25" s="68"/>
      <c r="DM25" s="68"/>
      <c r="DN25" s="68"/>
      <c r="DO25" s="68"/>
      <c r="DP25" s="68"/>
      <c r="DQ25" s="68"/>
      <c r="DR25" s="68"/>
      <c r="DS25" s="69"/>
      <c r="DT25" s="28"/>
      <c r="DU25" s="28"/>
      <c r="DV25" s="28"/>
      <c r="DW25" s="28"/>
    </row>
    <row r="26" spans="1:127" s="15" customFormat="1" x14ac:dyDescent="0.2">
      <c r="A26" s="83" t="s">
        <v>57</v>
      </c>
      <c r="B26" s="71"/>
      <c r="C26" s="71"/>
      <c r="D26" s="71"/>
      <c r="E26" s="71"/>
      <c r="F26" s="71"/>
      <c r="G26" s="71"/>
      <c r="H26" s="71"/>
      <c r="I26" s="70" t="s">
        <v>55</v>
      </c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1" t="s">
        <v>74</v>
      </c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68"/>
      <c r="DB26" s="68"/>
      <c r="DC26" s="68"/>
      <c r="DD26" s="68"/>
      <c r="DE26" s="68"/>
      <c r="DF26" s="68"/>
      <c r="DG26" s="68"/>
      <c r="DH26" s="68"/>
      <c r="DI26" s="68"/>
      <c r="DJ26" s="68"/>
      <c r="DK26" s="68"/>
      <c r="DL26" s="68"/>
      <c r="DM26" s="68"/>
      <c r="DN26" s="68"/>
      <c r="DO26" s="68"/>
      <c r="DP26" s="68"/>
      <c r="DQ26" s="68"/>
      <c r="DR26" s="68"/>
      <c r="DS26" s="69"/>
      <c r="DT26" s="28"/>
      <c r="DU26" s="28"/>
      <c r="DV26" s="28"/>
      <c r="DW26" s="28"/>
    </row>
    <row r="27" spans="1:127" s="15" customFormat="1" ht="15.75" customHeight="1" x14ac:dyDescent="0.25">
      <c r="A27" s="83"/>
      <c r="B27" s="71"/>
      <c r="C27" s="71"/>
      <c r="D27" s="71"/>
      <c r="E27" s="71"/>
      <c r="F27" s="71"/>
      <c r="G27" s="71"/>
      <c r="H27" s="71"/>
      <c r="I27" s="76" t="s">
        <v>244</v>
      </c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9"/>
      <c r="DT27" s="28"/>
      <c r="DU27" s="28"/>
      <c r="DV27" s="28"/>
      <c r="DW27" s="28"/>
    </row>
    <row r="28" spans="1:127" s="15" customFormat="1" ht="15.75" customHeight="1" x14ac:dyDescent="0.25">
      <c r="A28" s="83" t="s">
        <v>58</v>
      </c>
      <c r="B28" s="71"/>
      <c r="C28" s="71"/>
      <c r="D28" s="71"/>
      <c r="E28" s="71"/>
      <c r="F28" s="71"/>
      <c r="G28" s="71"/>
      <c r="H28" s="71"/>
      <c r="I28" s="76" t="s">
        <v>245</v>
      </c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1" t="s">
        <v>56</v>
      </c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86">
        <f>(BF29/(365*24))*1000</f>
        <v>25.461946803652964</v>
      </c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>
        <f>(CB29/(365*24))*1000</f>
        <v>27.564863036666669</v>
      </c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>
        <f>(CX29/(365*24))*1000</f>
        <v>25.461946803652964</v>
      </c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8"/>
      <c r="DT28" s="31"/>
      <c r="DU28" s="31"/>
      <c r="DV28" s="31"/>
      <c r="DW28" s="31"/>
    </row>
    <row r="29" spans="1:127" s="15" customFormat="1" x14ac:dyDescent="0.2">
      <c r="A29" s="83" t="s">
        <v>59</v>
      </c>
      <c r="B29" s="71"/>
      <c r="C29" s="71"/>
      <c r="D29" s="71"/>
      <c r="E29" s="71"/>
      <c r="F29" s="71"/>
      <c r="G29" s="71"/>
      <c r="H29" s="71"/>
      <c r="I29" s="70" t="s">
        <v>60</v>
      </c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1" t="s">
        <v>61</v>
      </c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86">
        <f>'[3]1.Баланс ЭЭ_15.03.21'!$K$30</f>
        <v>223.04665399999996</v>
      </c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>
        <f>[2]Лист4.1!$H$31</f>
        <v>241.46820020120001</v>
      </c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>
        <f>BF29</f>
        <v>223.04665399999996</v>
      </c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8"/>
      <c r="DT29" s="66"/>
      <c r="DU29" s="66"/>
      <c r="DV29" s="66"/>
      <c r="DW29" s="66"/>
    </row>
    <row r="30" spans="1:127" s="15" customFormat="1" ht="15.75" customHeight="1" x14ac:dyDescent="0.25">
      <c r="A30" s="83"/>
      <c r="B30" s="71"/>
      <c r="C30" s="71"/>
      <c r="D30" s="71"/>
      <c r="E30" s="71"/>
      <c r="F30" s="71"/>
      <c r="G30" s="71"/>
      <c r="H30" s="71"/>
      <c r="I30" s="76" t="s">
        <v>246</v>
      </c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6"/>
      <c r="DP30" s="86"/>
      <c r="DQ30" s="86"/>
      <c r="DR30" s="86"/>
      <c r="DS30" s="88"/>
      <c r="DT30" s="65"/>
      <c r="DU30" s="65"/>
      <c r="DV30" s="65"/>
      <c r="DW30" s="65"/>
    </row>
    <row r="31" spans="1:127" s="15" customFormat="1" x14ac:dyDescent="0.2">
      <c r="A31" s="83" t="s">
        <v>62</v>
      </c>
      <c r="B31" s="71"/>
      <c r="C31" s="71"/>
      <c r="D31" s="71"/>
      <c r="E31" s="71"/>
      <c r="F31" s="71"/>
      <c r="G31" s="71"/>
      <c r="H31" s="71"/>
      <c r="I31" s="70" t="s">
        <v>63</v>
      </c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1" t="s">
        <v>61</v>
      </c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80" t="s">
        <v>211</v>
      </c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 t="s">
        <v>211</v>
      </c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 t="s">
        <v>211</v>
      </c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1"/>
      <c r="DT31" s="65"/>
      <c r="DU31" s="65"/>
      <c r="DV31" s="65"/>
      <c r="DW31" s="65"/>
    </row>
    <row r="32" spans="1:127" s="15" customFormat="1" x14ac:dyDescent="0.2">
      <c r="A32" s="83"/>
      <c r="B32" s="71"/>
      <c r="C32" s="71"/>
      <c r="D32" s="71"/>
      <c r="E32" s="71"/>
      <c r="F32" s="71"/>
      <c r="G32" s="71"/>
      <c r="H32" s="71"/>
      <c r="I32" s="70" t="s">
        <v>64</v>
      </c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1"/>
      <c r="DT32" s="65"/>
      <c r="DU32" s="65"/>
      <c r="DV32" s="65"/>
      <c r="DW32" s="65"/>
    </row>
    <row r="33" spans="1:127" s="15" customFormat="1" ht="15.75" customHeight="1" x14ac:dyDescent="0.25">
      <c r="A33" s="83"/>
      <c r="B33" s="71"/>
      <c r="C33" s="71"/>
      <c r="D33" s="71"/>
      <c r="E33" s="71"/>
      <c r="F33" s="71"/>
      <c r="G33" s="71"/>
      <c r="H33" s="71"/>
      <c r="I33" s="76" t="s">
        <v>247</v>
      </c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1"/>
      <c r="DT33" s="65"/>
      <c r="DU33" s="65"/>
      <c r="DV33" s="65"/>
      <c r="DW33" s="65"/>
    </row>
    <row r="34" spans="1:127" s="15" customFormat="1" x14ac:dyDescent="0.2">
      <c r="A34" s="83" t="s">
        <v>65</v>
      </c>
      <c r="B34" s="71"/>
      <c r="C34" s="71"/>
      <c r="D34" s="71"/>
      <c r="E34" s="71"/>
      <c r="F34" s="71"/>
      <c r="G34" s="71"/>
      <c r="H34" s="71"/>
      <c r="I34" s="70" t="s">
        <v>225</v>
      </c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80" t="s">
        <v>51</v>
      </c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74">
        <f>'[3]1.Баланс ЭЭ_15.03.21'!$K$33</f>
        <v>1.0943360854056861E-2</v>
      </c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>
        <v>0.96</v>
      </c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80">
        <v>0.96</v>
      </c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  <c r="DO34" s="80"/>
      <c r="DP34" s="80"/>
      <c r="DQ34" s="80"/>
      <c r="DR34" s="80"/>
      <c r="DS34" s="81"/>
      <c r="DT34" s="65"/>
      <c r="DU34" s="65"/>
      <c r="DV34" s="65"/>
      <c r="DW34" s="65"/>
    </row>
    <row r="35" spans="1:127" s="15" customFormat="1" ht="18.75" x14ac:dyDescent="0.2">
      <c r="A35" s="83"/>
      <c r="B35" s="71"/>
      <c r="C35" s="71"/>
      <c r="D35" s="71"/>
      <c r="E35" s="71"/>
      <c r="F35" s="71"/>
      <c r="G35" s="71"/>
      <c r="H35" s="71"/>
      <c r="I35" s="70" t="s">
        <v>248</v>
      </c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1"/>
      <c r="DT35" s="65"/>
      <c r="DU35" s="65"/>
      <c r="DV35" s="65"/>
      <c r="DW35" s="65"/>
    </row>
    <row r="36" spans="1:127" s="15" customFormat="1" x14ac:dyDescent="0.2">
      <c r="A36" s="83" t="s">
        <v>66</v>
      </c>
      <c r="B36" s="71"/>
      <c r="C36" s="71"/>
      <c r="D36" s="71"/>
      <c r="E36" s="71"/>
      <c r="F36" s="71"/>
      <c r="G36" s="71"/>
      <c r="H36" s="71"/>
      <c r="I36" s="70" t="s">
        <v>67</v>
      </c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80" t="s">
        <v>216</v>
      </c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 t="s">
        <v>216</v>
      </c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 t="s">
        <v>216</v>
      </c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1"/>
      <c r="DT36" s="65"/>
      <c r="DU36" s="65"/>
      <c r="DV36" s="65"/>
      <c r="DW36" s="65"/>
    </row>
    <row r="37" spans="1:127" s="15" customFormat="1" x14ac:dyDescent="0.2">
      <c r="A37" s="83"/>
      <c r="B37" s="71"/>
      <c r="C37" s="71"/>
      <c r="D37" s="71"/>
      <c r="E37" s="71"/>
      <c r="F37" s="71"/>
      <c r="G37" s="71"/>
      <c r="H37" s="71"/>
      <c r="I37" s="70" t="s">
        <v>68</v>
      </c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  <c r="DO37" s="80"/>
      <c r="DP37" s="80"/>
      <c r="DQ37" s="80"/>
      <c r="DR37" s="80"/>
      <c r="DS37" s="81"/>
      <c r="DT37" s="65"/>
      <c r="DU37" s="65"/>
      <c r="DV37" s="65"/>
      <c r="DW37" s="65"/>
    </row>
    <row r="38" spans="1:127" s="15" customFormat="1" ht="15.75" customHeight="1" x14ac:dyDescent="0.25">
      <c r="A38" s="83"/>
      <c r="B38" s="71"/>
      <c r="C38" s="71"/>
      <c r="D38" s="71"/>
      <c r="E38" s="71"/>
      <c r="F38" s="71"/>
      <c r="G38" s="71"/>
      <c r="H38" s="71"/>
      <c r="I38" s="76" t="s">
        <v>249</v>
      </c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  <c r="DO38" s="80"/>
      <c r="DP38" s="80"/>
      <c r="DQ38" s="80"/>
      <c r="DR38" s="80"/>
      <c r="DS38" s="81"/>
      <c r="DT38" s="65"/>
      <c r="DU38" s="65"/>
      <c r="DV38" s="65"/>
      <c r="DW38" s="65"/>
    </row>
    <row r="39" spans="1:127" s="15" customFormat="1" x14ac:dyDescent="0.2">
      <c r="A39" s="83" t="s">
        <v>70</v>
      </c>
      <c r="B39" s="71"/>
      <c r="C39" s="71"/>
      <c r="D39" s="71"/>
      <c r="E39" s="71"/>
      <c r="F39" s="71"/>
      <c r="G39" s="71"/>
      <c r="H39" s="71"/>
      <c r="I39" s="70" t="s">
        <v>71</v>
      </c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1" t="s">
        <v>74</v>
      </c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8"/>
      <c r="DT39" s="28"/>
      <c r="DU39" s="28"/>
      <c r="DV39" s="28"/>
      <c r="DW39" s="28"/>
    </row>
    <row r="40" spans="1:127" s="15" customFormat="1" x14ac:dyDescent="0.2">
      <c r="A40" s="83"/>
      <c r="B40" s="71"/>
      <c r="C40" s="71"/>
      <c r="D40" s="71"/>
      <c r="E40" s="71"/>
      <c r="F40" s="71"/>
      <c r="G40" s="71"/>
      <c r="H40" s="71"/>
      <c r="I40" s="70" t="s">
        <v>72</v>
      </c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8"/>
      <c r="DT40" s="28"/>
      <c r="DU40" s="28"/>
      <c r="DV40" s="28"/>
      <c r="DW40" s="28"/>
    </row>
    <row r="41" spans="1:127" s="15" customFormat="1" x14ac:dyDescent="0.2">
      <c r="A41" s="83"/>
      <c r="B41" s="71"/>
      <c r="C41" s="71"/>
      <c r="D41" s="71"/>
      <c r="E41" s="71"/>
      <c r="F41" s="71"/>
      <c r="G41" s="71"/>
      <c r="H41" s="71"/>
      <c r="I41" s="70" t="s">
        <v>73</v>
      </c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8"/>
      <c r="DT41" s="28"/>
      <c r="DU41" s="28"/>
      <c r="DV41" s="28"/>
      <c r="DW41" s="28"/>
    </row>
    <row r="42" spans="1:127" s="15" customFormat="1" ht="15.75" customHeight="1" x14ac:dyDescent="0.25">
      <c r="A42" s="83"/>
      <c r="B42" s="71"/>
      <c r="C42" s="71"/>
      <c r="D42" s="71"/>
      <c r="E42" s="71"/>
      <c r="F42" s="71"/>
      <c r="G42" s="71"/>
      <c r="H42" s="71"/>
      <c r="I42" s="76" t="s">
        <v>250</v>
      </c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8"/>
      <c r="DT42" s="28"/>
      <c r="DU42" s="28"/>
      <c r="DV42" s="28"/>
      <c r="DW42" s="28"/>
    </row>
    <row r="43" spans="1:127" s="15" customFormat="1" x14ac:dyDescent="0.2">
      <c r="A43" s="83" t="s">
        <v>75</v>
      </c>
      <c r="B43" s="71"/>
      <c r="C43" s="71"/>
      <c r="D43" s="71"/>
      <c r="E43" s="71"/>
      <c r="F43" s="71"/>
      <c r="G43" s="71"/>
      <c r="H43" s="71"/>
      <c r="I43" s="70" t="s">
        <v>76</v>
      </c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9">
        <f>BF46+BF53+BF56+BF58</f>
        <v>11904.239691122559</v>
      </c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>
        <f>CB46+CB53+CB56+CB58</f>
        <v>6642.8069789263645</v>
      </c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>
        <f>CX46+CX53+CX56+CX58</f>
        <v>13087.782864652992</v>
      </c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79"/>
      <c r="DK43" s="79"/>
      <c r="DL43" s="79"/>
      <c r="DM43" s="79"/>
      <c r="DN43" s="79"/>
      <c r="DO43" s="79"/>
      <c r="DP43" s="79"/>
      <c r="DQ43" s="79"/>
      <c r="DR43" s="79"/>
      <c r="DS43" s="82"/>
      <c r="DT43" s="28"/>
      <c r="DU43" s="28"/>
      <c r="DV43" s="28"/>
      <c r="DW43" s="28"/>
    </row>
    <row r="44" spans="1:127" s="15" customFormat="1" x14ac:dyDescent="0.2">
      <c r="A44" s="83"/>
      <c r="B44" s="71"/>
      <c r="C44" s="71"/>
      <c r="D44" s="71"/>
      <c r="E44" s="71"/>
      <c r="F44" s="71"/>
      <c r="G44" s="71"/>
      <c r="H44" s="71"/>
      <c r="I44" s="70" t="s">
        <v>77</v>
      </c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  <c r="DR44" s="79"/>
      <c r="DS44" s="82"/>
      <c r="DT44" s="32"/>
      <c r="DU44" s="32"/>
      <c r="DV44" s="32"/>
      <c r="DW44" s="32"/>
    </row>
    <row r="45" spans="1:127" s="15" customFormat="1" x14ac:dyDescent="0.2">
      <c r="A45" s="83"/>
      <c r="B45" s="71"/>
      <c r="C45" s="71"/>
      <c r="D45" s="71"/>
      <c r="E45" s="71"/>
      <c r="F45" s="71"/>
      <c r="G45" s="71"/>
      <c r="H45" s="71"/>
      <c r="I45" s="70" t="s">
        <v>78</v>
      </c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9"/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9"/>
      <c r="DM45" s="79"/>
      <c r="DN45" s="79"/>
      <c r="DO45" s="79"/>
      <c r="DP45" s="79"/>
      <c r="DQ45" s="79"/>
      <c r="DR45" s="79"/>
      <c r="DS45" s="82"/>
      <c r="DT45" s="32"/>
      <c r="DU45" s="32"/>
      <c r="DV45" s="32"/>
      <c r="DW45" s="32"/>
    </row>
    <row r="46" spans="1:127" s="15" customFormat="1" x14ac:dyDescent="0.2">
      <c r="A46" s="83" t="s">
        <v>79</v>
      </c>
      <c r="B46" s="71"/>
      <c r="C46" s="71"/>
      <c r="D46" s="71"/>
      <c r="E46" s="71"/>
      <c r="F46" s="71"/>
      <c r="G46" s="71"/>
      <c r="H46" s="71"/>
      <c r="I46" s="70" t="s">
        <v>80</v>
      </c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80" t="s">
        <v>37</v>
      </c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79">
        <f>BF50+BF51+BF52</f>
        <v>9287.0641756559071</v>
      </c>
      <c r="BG46" s="7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>
        <f>CB50+CB51+CB52</f>
        <v>2872.2</v>
      </c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>
        <f>CX50+CX51+CX52</f>
        <v>2868.7663499999999</v>
      </c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  <c r="DO46" s="79"/>
      <c r="DP46" s="79"/>
      <c r="DQ46" s="79"/>
      <c r="DR46" s="79"/>
      <c r="DS46" s="82"/>
      <c r="DT46" s="32"/>
      <c r="DU46" s="32"/>
      <c r="DV46" s="32"/>
      <c r="DW46" s="32"/>
    </row>
    <row r="47" spans="1:127" s="15" customFormat="1" ht="15.75" customHeight="1" x14ac:dyDescent="0.25">
      <c r="A47" s="83"/>
      <c r="B47" s="71"/>
      <c r="C47" s="71"/>
      <c r="D47" s="71"/>
      <c r="E47" s="71"/>
      <c r="F47" s="71"/>
      <c r="G47" s="71"/>
      <c r="H47" s="71"/>
      <c r="I47" s="76" t="s">
        <v>251</v>
      </c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79"/>
      <c r="BG47" s="79"/>
      <c r="BH47" s="79"/>
      <c r="BI47" s="79"/>
      <c r="BJ47" s="79"/>
      <c r="BK47" s="79"/>
      <c r="BL47" s="79"/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79"/>
      <c r="CA47" s="79"/>
      <c r="CB47" s="79"/>
      <c r="CC47" s="79"/>
      <c r="CD47" s="79"/>
      <c r="CE47" s="79"/>
      <c r="CF47" s="79"/>
      <c r="CG47" s="79"/>
      <c r="CH47" s="79"/>
      <c r="CI47" s="79"/>
      <c r="CJ47" s="79"/>
      <c r="CK47" s="79"/>
      <c r="CL47" s="79"/>
      <c r="CM47" s="79"/>
      <c r="CN47" s="79"/>
      <c r="CO47" s="79"/>
      <c r="CP47" s="79"/>
      <c r="CQ47" s="79"/>
      <c r="CR47" s="79"/>
      <c r="CS47" s="79"/>
      <c r="CT47" s="79"/>
      <c r="CU47" s="79"/>
      <c r="CV47" s="79"/>
      <c r="CW47" s="79"/>
      <c r="CX47" s="79"/>
      <c r="CY47" s="79"/>
      <c r="CZ47" s="79"/>
      <c r="DA47" s="79"/>
      <c r="DB47" s="79"/>
      <c r="DC47" s="79"/>
      <c r="DD47" s="79"/>
      <c r="DE47" s="79"/>
      <c r="DF47" s="79"/>
      <c r="DG47" s="79"/>
      <c r="DH47" s="79"/>
      <c r="DI47" s="79"/>
      <c r="DJ47" s="79"/>
      <c r="DK47" s="79"/>
      <c r="DL47" s="79"/>
      <c r="DM47" s="79"/>
      <c r="DN47" s="79"/>
      <c r="DO47" s="79"/>
      <c r="DP47" s="79"/>
      <c r="DQ47" s="79"/>
      <c r="DR47" s="79"/>
      <c r="DS47" s="82"/>
      <c r="DT47" s="32"/>
      <c r="DU47" s="32"/>
      <c r="DV47" s="32"/>
      <c r="DW47" s="32"/>
    </row>
    <row r="48" spans="1:127" s="15" customFormat="1" ht="15.75" customHeight="1" x14ac:dyDescent="0.25">
      <c r="A48" s="83"/>
      <c r="B48" s="71"/>
      <c r="C48" s="71"/>
      <c r="D48" s="71"/>
      <c r="E48" s="71"/>
      <c r="F48" s="71"/>
      <c r="G48" s="71"/>
      <c r="H48" s="71"/>
      <c r="I48" s="76" t="s">
        <v>252</v>
      </c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  <c r="DR48" s="79"/>
      <c r="DS48" s="82"/>
      <c r="DT48" s="32"/>
      <c r="DU48" s="32"/>
      <c r="DV48" s="32"/>
      <c r="DW48" s="32"/>
    </row>
    <row r="49" spans="1:127" s="15" customFormat="1" x14ac:dyDescent="0.2">
      <c r="A49" s="83"/>
      <c r="B49" s="71"/>
      <c r="C49" s="71"/>
      <c r="D49" s="71"/>
      <c r="E49" s="71"/>
      <c r="F49" s="71"/>
      <c r="G49" s="71"/>
      <c r="H49" s="71"/>
      <c r="I49" s="70" t="s">
        <v>81</v>
      </c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95"/>
      <c r="CG49" s="95"/>
      <c r="CH49" s="95"/>
      <c r="CI49" s="95"/>
      <c r="CJ49" s="95"/>
      <c r="CK49" s="95"/>
      <c r="CL49" s="95"/>
      <c r="CM49" s="95"/>
      <c r="CN49" s="95"/>
      <c r="CO49" s="95"/>
      <c r="CP49" s="95"/>
      <c r="CQ49" s="95"/>
      <c r="CR49" s="95"/>
      <c r="CS49" s="95"/>
      <c r="CT49" s="95"/>
      <c r="CU49" s="95"/>
      <c r="CV49" s="95"/>
      <c r="CW49" s="95"/>
      <c r="CX49" s="95"/>
      <c r="CY49" s="95"/>
      <c r="CZ49" s="95"/>
      <c r="DA49" s="95"/>
      <c r="DB49" s="95"/>
      <c r="DC49" s="95"/>
      <c r="DD49" s="95"/>
      <c r="DE49" s="95"/>
      <c r="DF49" s="95"/>
      <c r="DG49" s="95"/>
      <c r="DH49" s="95"/>
      <c r="DI49" s="95"/>
      <c r="DJ49" s="95"/>
      <c r="DK49" s="95"/>
      <c r="DL49" s="95"/>
      <c r="DM49" s="95"/>
      <c r="DN49" s="95"/>
      <c r="DO49" s="95"/>
      <c r="DP49" s="95"/>
      <c r="DQ49" s="95"/>
      <c r="DR49" s="95"/>
      <c r="DS49" s="96"/>
      <c r="DT49" s="32"/>
      <c r="DU49" s="32"/>
      <c r="DV49" s="32"/>
      <c r="DW49" s="32"/>
    </row>
    <row r="50" spans="1:127" s="15" customFormat="1" x14ac:dyDescent="0.2">
      <c r="A50" s="83"/>
      <c r="B50" s="71"/>
      <c r="C50" s="71"/>
      <c r="D50" s="71"/>
      <c r="E50" s="71"/>
      <c r="F50" s="71"/>
      <c r="G50" s="71"/>
      <c r="H50" s="71"/>
      <c r="I50" s="70" t="s">
        <v>82</v>
      </c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9">
        <f>'[4]П2 Структура-24 12б) за 2020'!$F$33</f>
        <v>2226.713862461354</v>
      </c>
      <c r="BG50" s="79"/>
      <c r="BH50" s="79"/>
      <c r="BI50" s="79"/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>
        <f>'[3]ПР И НР'!$T$14</f>
        <v>2668</v>
      </c>
      <c r="CC50" s="79"/>
      <c r="CD50" s="79"/>
      <c r="CE50" s="79"/>
      <c r="CF50" s="79"/>
      <c r="CG50" s="79"/>
      <c r="CH50" s="79"/>
      <c r="CI50" s="79"/>
      <c r="CJ50" s="79"/>
      <c r="CK50" s="79"/>
      <c r="CL50" s="79"/>
      <c r="CM50" s="79"/>
      <c r="CN50" s="79"/>
      <c r="CO50" s="79"/>
      <c r="CP50" s="79"/>
      <c r="CQ50" s="79"/>
      <c r="CR50" s="79"/>
      <c r="CS50" s="79"/>
      <c r="CT50" s="79"/>
      <c r="CU50" s="79"/>
      <c r="CV50" s="79"/>
      <c r="CW50" s="79"/>
      <c r="CX50" s="79">
        <f>'[3]ПР И НР'!$W$14</f>
        <v>2664.8140027636782</v>
      </c>
      <c r="CY50" s="79"/>
      <c r="CZ50" s="79"/>
      <c r="DA50" s="79"/>
      <c r="DB50" s="79"/>
      <c r="DC50" s="79"/>
      <c r="DD50" s="79"/>
      <c r="DE50" s="79"/>
      <c r="DF50" s="79"/>
      <c r="DG50" s="79"/>
      <c r="DH50" s="79"/>
      <c r="DI50" s="79"/>
      <c r="DJ50" s="79"/>
      <c r="DK50" s="79"/>
      <c r="DL50" s="79"/>
      <c r="DM50" s="79"/>
      <c r="DN50" s="79"/>
      <c r="DO50" s="79"/>
      <c r="DP50" s="79"/>
      <c r="DQ50" s="79"/>
      <c r="DR50" s="79"/>
      <c r="DS50" s="82"/>
      <c r="DT50" s="32"/>
      <c r="DU50" s="32"/>
      <c r="DV50" s="32"/>
      <c r="DW50" s="32"/>
    </row>
    <row r="51" spans="1:127" s="15" customFormat="1" x14ac:dyDescent="0.2">
      <c r="A51" s="83"/>
      <c r="B51" s="71"/>
      <c r="C51" s="71"/>
      <c r="D51" s="71"/>
      <c r="E51" s="71"/>
      <c r="F51" s="71"/>
      <c r="G51" s="71"/>
      <c r="H51" s="71"/>
      <c r="I51" s="70" t="s">
        <v>197</v>
      </c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9">
        <f>'[4]П2 Структура-24 12б) за 2020'!$F$27</f>
        <v>5869.8682303158821</v>
      </c>
      <c r="BG51" s="79"/>
      <c r="BH51" s="79"/>
      <c r="BI51" s="79"/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95"/>
      <c r="CC51" s="95"/>
      <c r="CD51" s="95"/>
      <c r="CE51" s="95"/>
      <c r="CF51" s="95"/>
      <c r="CG51" s="95"/>
      <c r="CH51" s="95"/>
      <c r="CI51" s="95"/>
      <c r="CJ51" s="95"/>
      <c r="CK51" s="95"/>
      <c r="CL51" s="95"/>
      <c r="CM51" s="95"/>
      <c r="CN51" s="95"/>
      <c r="CO51" s="95"/>
      <c r="CP51" s="95"/>
      <c r="CQ51" s="95"/>
      <c r="CR51" s="95"/>
      <c r="CS51" s="95"/>
      <c r="CT51" s="95"/>
      <c r="CU51" s="95"/>
      <c r="CV51" s="95"/>
      <c r="CW51" s="95"/>
      <c r="CX51" s="95"/>
      <c r="CY51" s="95"/>
      <c r="CZ51" s="95"/>
      <c r="DA51" s="95"/>
      <c r="DB51" s="95"/>
      <c r="DC51" s="95"/>
      <c r="DD51" s="95"/>
      <c r="DE51" s="95"/>
      <c r="DF51" s="95"/>
      <c r="DG51" s="95"/>
      <c r="DH51" s="95"/>
      <c r="DI51" s="95"/>
      <c r="DJ51" s="95"/>
      <c r="DK51" s="95"/>
      <c r="DL51" s="95"/>
      <c r="DM51" s="95"/>
      <c r="DN51" s="95"/>
      <c r="DO51" s="95"/>
      <c r="DP51" s="95"/>
      <c r="DQ51" s="95"/>
      <c r="DR51" s="95"/>
      <c r="DS51" s="96"/>
      <c r="DT51" s="32"/>
      <c r="DU51" s="32"/>
      <c r="DV51" s="32"/>
      <c r="DW51" s="32"/>
    </row>
    <row r="52" spans="1:127" s="15" customFormat="1" x14ac:dyDescent="0.2">
      <c r="A52" s="83"/>
      <c r="B52" s="71"/>
      <c r="C52" s="71"/>
      <c r="D52" s="71"/>
      <c r="E52" s="71"/>
      <c r="F52" s="71"/>
      <c r="G52" s="71"/>
      <c r="H52" s="71"/>
      <c r="I52" s="70" t="s">
        <v>83</v>
      </c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9">
        <f>'[4]П2 Структура-24 12б) за 2020'!$F$25+'[4]П2 Структура-24 12б) за 2020'!$F$28+'[4]П2 Структура-24 12б) за 2020'!$F$35</f>
        <v>1190.4820828786706</v>
      </c>
      <c r="BG52" s="79"/>
      <c r="BH52" s="79"/>
      <c r="BI52" s="79"/>
      <c r="BJ52" s="79"/>
      <c r="BK52" s="79"/>
      <c r="BL52" s="79"/>
      <c r="BM52" s="79"/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79"/>
      <c r="BY52" s="79"/>
      <c r="BZ52" s="79"/>
      <c r="CA52" s="79"/>
      <c r="CB52" s="79">
        <f>'[3]ПР И НР'!$T$15+'[3]ПР И НР'!$T$16</f>
        <v>204.2</v>
      </c>
      <c r="CC52" s="79"/>
      <c r="CD52" s="79"/>
      <c r="CE52" s="79"/>
      <c r="CF52" s="79"/>
      <c r="CG52" s="79"/>
      <c r="CH52" s="79"/>
      <c r="CI52" s="79"/>
      <c r="CJ52" s="79"/>
      <c r="CK52" s="79"/>
      <c r="CL52" s="79"/>
      <c r="CM52" s="79"/>
      <c r="CN52" s="79"/>
      <c r="CO52" s="79"/>
      <c r="CP52" s="79"/>
      <c r="CQ52" s="79"/>
      <c r="CR52" s="79"/>
      <c r="CS52" s="79"/>
      <c r="CT52" s="79"/>
      <c r="CU52" s="79"/>
      <c r="CV52" s="79"/>
      <c r="CW52" s="79"/>
      <c r="CX52" s="79">
        <f>'[3]ПР И НР'!$W$15+'[3]ПР И НР'!$W$16</f>
        <v>203.9523472363218</v>
      </c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9"/>
      <c r="DM52" s="79"/>
      <c r="DN52" s="79"/>
      <c r="DO52" s="79"/>
      <c r="DP52" s="79"/>
      <c r="DQ52" s="79"/>
      <c r="DR52" s="79"/>
      <c r="DS52" s="82"/>
      <c r="DT52" s="32"/>
      <c r="DU52" s="32"/>
      <c r="DV52" s="32"/>
      <c r="DW52" s="32"/>
    </row>
    <row r="53" spans="1:127" s="15" customFormat="1" x14ac:dyDescent="0.2">
      <c r="A53" s="83" t="s">
        <v>84</v>
      </c>
      <c r="B53" s="71"/>
      <c r="C53" s="71"/>
      <c r="D53" s="71"/>
      <c r="E53" s="71"/>
      <c r="F53" s="71"/>
      <c r="G53" s="71"/>
      <c r="H53" s="71"/>
      <c r="I53" s="70" t="s">
        <v>85</v>
      </c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80" t="s">
        <v>37</v>
      </c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79">
        <f>'[4]П2 Структура-24 12б) за 2020'!$F$49</f>
        <v>1807.1562913188045</v>
      </c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  <c r="CA53" s="79"/>
      <c r="CB53" s="79">
        <f>'[3]ПР И НР'!$T$29</f>
        <v>2043.15</v>
      </c>
      <c r="CC53" s="79"/>
      <c r="CD53" s="79"/>
      <c r="CE53" s="79"/>
      <c r="CF53" s="79"/>
      <c r="CG53" s="79"/>
      <c r="CH53" s="79"/>
      <c r="CI53" s="79"/>
      <c r="CJ53" s="79"/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79"/>
      <c r="CV53" s="79"/>
      <c r="CW53" s="79"/>
      <c r="CX53" s="79">
        <f>'[3]ПР И НР'!$W$29-CX58</f>
        <v>1977.1188365431155</v>
      </c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  <c r="DK53" s="79"/>
      <c r="DL53" s="79"/>
      <c r="DM53" s="79"/>
      <c r="DN53" s="79"/>
      <c r="DO53" s="79"/>
      <c r="DP53" s="79"/>
      <c r="DQ53" s="79"/>
      <c r="DR53" s="79"/>
      <c r="DS53" s="82"/>
      <c r="DT53" s="32"/>
      <c r="DU53" s="32"/>
      <c r="DV53" s="32"/>
      <c r="DW53" s="32"/>
    </row>
    <row r="54" spans="1:127" s="15" customFormat="1" ht="15.75" customHeight="1" x14ac:dyDescent="0.25">
      <c r="A54" s="83"/>
      <c r="B54" s="71"/>
      <c r="C54" s="71"/>
      <c r="D54" s="71"/>
      <c r="E54" s="71"/>
      <c r="F54" s="71"/>
      <c r="G54" s="71"/>
      <c r="H54" s="71"/>
      <c r="I54" s="76" t="s">
        <v>253</v>
      </c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79"/>
      <c r="BG54" s="79"/>
      <c r="BH54" s="79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9"/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79"/>
      <c r="CV54" s="79"/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9"/>
      <c r="DM54" s="79"/>
      <c r="DN54" s="79"/>
      <c r="DO54" s="79"/>
      <c r="DP54" s="79"/>
      <c r="DQ54" s="79"/>
      <c r="DR54" s="79"/>
      <c r="DS54" s="82"/>
      <c r="DT54" s="32"/>
      <c r="DU54" s="32"/>
      <c r="DV54" s="32"/>
      <c r="DW54" s="32"/>
    </row>
    <row r="55" spans="1:127" s="15" customFormat="1" ht="15.75" customHeight="1" x14ac:dyDescent="0.25">
      <c r="A55" s="83"/>
      <c r="B55" s="71"/>
      <c r="C55" s="71"/>
      <c r="D55" s="71"/>
      <c r="E55" s="71"/>
      <c r="F55" s="71"/>
      <c r="G55" s="71"/>
      <c r="H55" s="71"/>
      <c r="I55" s="76" t="s">
        <v>254</v>
      </c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79"/>
      <c r="BG55" s="79"/>
      <c r="BH55" s="79"/>
      <c r="BI55" s="79"/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79"/>
      <c r="CC55" s="79"/>
      <c r="CD55" s="79"/>
      <c r="CE55" s="79"/>
      <c r="CF55" s="79"/>
      <c r="CG55" s="79"/>
      <c r="CH55" s="79"/>
      <c r="CI55" s="79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9"/>
      <c r="DM55" s="79"/>
      <c r="DN55" s="79"/>
      <c r="DO55" s="79"/>
      <c r="DP55" s="79"/>
      <c r="DQ55" s="79"/>
      <c r="DR55" s="79"/>
      <c r="DS55" s="82"/>
      <c r="DT55" s="28"/>
      <c r="DU55" s="28"/>
      <c r="DV55" s="28"/>
      <c r="DW55" s="28"/>
    </row>
    <row r="56" spans="1:127" s="15" customFormat="1" x14ac:dyDescent="0.2">
      <c r="A56" s="83" t="s">
        <v>86</v>
      </c>
      <c r="B56" s="71"/>
      <c r="C56" s="71"/>
      <c r="D56" s="71"/>
      <c r="E56" s="71"/>
      <c r="F56" s="71"/>
      <c r="G56" s="71"/>
      <c r="H56" s="71"/>
      <c r="I56" s="70" t="s">
        <v>87</v>
      </c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1" t="s">
        <v>37</v>
      </c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9">
        <f>'[4]П2 Структура-24 12б) за 2020'!$F$81</f>
        <v>810.01922414784781</v>
      </c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>
        <f>'[3]ПР И НР'!$T$30+'[3]ПР И НР'!$T$31+'[3]ПР И НР'!$T$32</f>
        <v>1727.4569789263642</v>
      </c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>
        <f>'[3]ПР И НР'!$W$30+'[3]ПР И НР'!$W$31+'[3]ПР И НР'!$W$32</f>
        <v>6907.408009744453</v>
      </c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  <c r="DO56" s="79"/>
      <c r="DP56" s="79"/>
      <c r="DQ56" s="79"/>
      <c r="DR56" s="79"/>
      <c r="DS56" s="82"/>
      <c r="DT56" s="28"/>
      <c r="DU56" s="28"/>
      <c r="DV56" s="28"/>
      <c r="DW56" s="28"/>
    </row>
    <row r="57" spans="1:127" s="15" customFormat="1" x14ac:dyDescent="0.2">
      <c r="A57" s="83"/>
      <c r="B57" s="71"/>
      <c r="C57" s="71"/>
      <c r="D57" s="71"/>
      <c r="E57" s="71"/>
      <c r="F57" s="71"/>
      <c r="G57" s="71"/>
      <c r="H57" s="71"/>
      <c r="I57" s="70" t="s">
        <v>88</v>
      </c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9"/>
      <c r="BG57" s="79"/>
      <c r="BH57" s="79"/>
      <c r="BI57" s="79"/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9"/>
      <c r="CG57" s="79"/>
      <c r="CH57" s="79"/>
      <c r="CI57" s="79"/>
      <c r="CJ57" s="79"/>
      <c r="CK57" s="79"/>
      <c r="CL57" s="79"/>
      <c r="CM57" s="79"/>
      <c r="CN57" s="79"/>
      <c r="CO57" s="79"/>
      <c r="CP57" s="79"/>
      <c r="CQ57" s="79"/>
      <c r="CR57" s="79"/>
      <c r="CS57" s="79"/>
      <c r="CT57" s="79"/>
      <c r="CU57" s="79"/>
      <c r="CV57" s="79"/>
      <c r="CW57" s="79"/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79"/>
      <c r="DI57" s="79"/>
      <c r="DJ57" s="79"/>
      <c r="DK57" s="79"/>
      <c r="DL57" s="79"/>
      <c r="DM57" s="79"/>
      <c r="DN57" s="79"/>
      <c r="DO57" s="79"/>
      <c r="DP57" s="79"/>
      <c r="DQ57" s="79"/>
      <c r="DR57" s="79"/>
      <c r="DS57" s="82"/>
      <c r="DT57" s="28"/>
      <c r="DU57" s="28"/>
      <c r="DV57" s="28"/>
      <c r="DW57" s="28"/>
    </row>
    <row r="58" spans="1:127" s="15" customFormat="1" x14ac:dyDescent="0.2">
      <c r="A58" s="83" t="s">
        <v>89</v>
      </c>
      <c r="B58" s="71"/>
      <c r="C58" s="71"/>
      <c r="D58" s="71"/>
      <c r="E58" s="71"/>
      <c r="F58" s="71"/>
      <c r="G58" s="71"/>
      <c r="H58" s="71"/>
      <c r="I58" s="70" t="s">
        <v>90</v>
      </c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1" t="s">
        <v>37</v>
      </c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80">
        <v>0</v>
      </c>
      <c r="BG58" s="80"/>
      <c r="BH58" s="80"/>
      <c r="BI58" s="80"/>
      <c r="BJ58" s="80"/>
      <c r="BK58" s="80"/>
      <c r="BL58" s="80"/>
      <c r="BM58" s="80"/>
      <c r="BN58" s="80"/>
      <c r="BO58" s="80"/>
      <c r="BP58" s="80"/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>
        <v>0</v>
      </c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79">
        <f>'[3]ПР И НР'!$W$19</f>
        <v>1334.4896683654249</v>
      </c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  <c r="DO58" s="80"/>
      <c r="DP58" s="80"/>
      <c r="DQ58" s="80"/>
      <c r="DR58" s="80"/>
      <c r="DS58" s="81"/>
      <c r="DT58" s="28"/>
      <c r="DU58" s="28"/>
      <c r="DV58" s="28"/>
      <c r="DW58" s="28"/>
    </row>
    <row r="59" spans="1:127" s="15" customFormat="1" x14ac:dyDescent="0.2">
      <c r="A59" s="83"/>
      <c r="B59" s="71"/>
      <c r="C59" s="71"/>
      <c r="D59" s="71"/>
      <c r="E59" s="71"/>
      <c r="F59" s="71"/>
      <c r="G59" s="71"/>
      <c r="H59" s="71"/>
      <c r="I59" s="70" t="s">
        <v>91</v>
      </c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1"/>
      <c r="DT59" s="28"/>
      <c r="DU59" s="28"/>
      <c r="DV59" s="28"/>
      <c r="DW59" s="28"/>
    </row>
    <row r="60" spans="1:127" s="15" customFormat="1" x14ac:dyDescent="0.2">
      <c r="A60" s="83" t="s">
        <v>92</v>
      </c>
      <c r="B60" s="71"/>
      <c r="C60" s="71"/>
      <c r="D60" s="71"/>
      <c r="E60" s="71"/>
      <c r="F60" s="71"/>
      <c r="G60" s="71"/>
      <c r="H60" s="71"/>
      <c r="I60" s="70" t="s">
        <v>93</v>
      </c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80" t="s">
        <v>212</v>
      </c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 t="s">
        <v>212</v>
      </c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 t="s">
        <v>212</v>
      </c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  <c r="DO60" s="80"/>
      <c r="DP60" s="80"/>
      <c r="DQ60" s="80"/>
      <c r="DR60" s="80"/>
      <c r="DS60" s="81"/>
      <c r="DT60" s="28"/>
      <c r="DU60" s="28"/>
      <c r="DV60" s="28"/>
      <c r="DW60" s="28"/>
    </row>
    <row r="61" spans="1:127" s="15" customFormat="1" x14ac:dyDescent="0.2">
      <c r="A61" s="83"/>
      <c r="B61" s="71"/>
      <c r="C61" s="71"/>
      <c r="D61" s="71"/>
      <c r="E61" s="71"/>
      <c r="F61" s="71"/>
      <c r="G61" s="71"/>
      <c r="H61" s="71"/>
      <c r="I61" s="70" t="s">
        <v>94</v>
      </c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  <c r="DO61" s="80"/>
      <c r="DP61" s="80"/>
      <c r="DQ61" s="80"/>
      <c r="DR61" s="80"/>
      <c r="DS61" s="81"/>
      <c r="DT61" s="28"/>
      <c r="DU61" s="28"/>
      <c r="DV61" s="28"/>
      <c r="DW61" s="28"/>
    </row>
    <row r="62" spans="1:127" s="15" customFormat="1" x14ac:dyDescent="0.2">
      <c r="A62" s="83"/>
      <c r="B62" s="71"/>
      <c r="C62" s="71"/>
      <c r="D62" s="71"/>
      <c r="E62" s="71"/>
      <c r="F62" s="71"/>
      <c r="G62" s="71"/>
      <c r="H62" s="71"/>
      <c r="I62" s="70" t="s">
        <v>69</v>
      </c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  <c r="DO62" s="80"/>
      <c r="DP62" s="80"/>
      <c r="DQ62" s="80"/>
      <c r="DR62" s="80"/>
      <c r="DS62" s="81"/>
      <c r="DT62" s="28"/>
      <c r="DU62" s="28"/>
      <c r="DV62" s="28"/>
      <c r="DW62" s="28"/>
    </row>
    <row r="63" spans="1:127" s="15" customFormat="1" x14ac:dyDescent="0.2">
      <c r="A63" s="83"/>
      <c r="B63" s="71"/>
      <c r="C63" s="71"/>
      <c r="D63" s="71"/>
      <c r="E63" s="71"/>
      <c r="F63" s="71"/>
      <c r="G63" s="71"/>
      <c r="H63" s="71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  <c r="BY63" s="77"/>
      <c r="BZ63" s="77"/>
      <c r="CA63" s="77"/>
      <c r="CB63" s="77"/>
      <c r="CC63" s="77"/>
      <c r="CD63" s="77"/>
      <c r="CE63" s="77"/>
      <c r="CF63" s="77"/>
      <c r="CG63" s="77"/>
      <c r="CH63" s="77"/>
      <c r="CI63" s="77"/>
      <c r="CJ63" s="77"/>
      <c r="CK63" s="77"/>
      <c r="CL63" s="77"/>
      <c r="CM63" s="77"/>
      <c r="CN63" s="77"/>
      <c r="CO63" s="77"/>
      <c r="CP63" s="77"/>
      <c r="CQ63" s="77"/>
      <c r="CR63" s="77"/>
      <c r="CS63" s="77"/>
      <c r="CT63" s="77"/>
      <c r="CU63" s="77"/>
      <c r="CV63" s="77"/>
      <c r="CW63" s="77"/>
      <c r="CX63" s="77"/>
      <c r="CY63" s="77"/>
      <c r="CZ63" s="77"/>
      <c r="DA63" s="77"/>
      <c r="DB63" s="77"/>
      <c r="DC63" s="77"/>
      <c r="DD63" s="77"/>
      <c r="DE63" s="77"/>
      <c r="DF63" s="77"/>
      <c r="DG63" s="77"/>
      <c r="DH63" s="77"/>
      <c r="DI63" s="77"/>
      <c r="DJ63" s="77"/>
      <c r="DK63" s="77"/>
      <c r="DL63" s="77"/>
      <c r="DM63" s="77"/>
      <c r="DN63" s="77"/>
      <c r="DO63" s="77"/>
      <c r="DP63" s="77"/>
      <c r="DQ63" s="77"/>
      <c r="DR63" s="77"/>
      <c r="DS63" s="78"/>
      <c r="DT63" s="28"/>
      <c r="DU63" s="28"/>
      <c r="DV63" s="28"/>
      <c r="DW63" s="28"/>
    </row>
    <row r="64" spans="1:127" s="15" customFormat="1" ht="15.75" customHeight="1" x14ac:dyDescent="0.25">
      <c r="A64" s="83" t="s">
        <v>193</v>
      </c>
      <c r="B64" s="71"/>
      <c r="C64" s="71"/>
      <c r="D64" s="71"/>
      <c r="E64" s="71"/>
      <c r="F64" s="71"/>
      <c r="G64" s="71"/>
      <c r="H64" s="71"/>
      <c r="I64" s="76" t="s">
        <v>255</v>
      </c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1" t="s">
        <v>95</v>
      </c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4">
        <f>'[4]П2 Структура-24 12б) за 2020'!$F$105+'[4]П2 Структура-24 12б) за 2020'!$F$112</f>
        <v>471.72</v>
      </c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>
        <f>'[4]П2 Структура-24 12б) за 2020'!$E$105+'[4]П2 Структура-24 12б) за 2020'!$E$112</f>
        <v>465.52199999999999</v>
      </c>
      <c r="CC64" s="74"/>
      <c r="CD64" s="74"/>
      <c r="CE64" s="74"/>
      <c r="CF64" s="74"/>
      <c r="CG64" s="74"/>
      <c r="CH64" s="74"/>
      <c r="CI64" s="74"/>
      <c r="CJ64" s="74"/>
      <c r="CK64" s="74"/>
      <c r="CL64" s="74"/>
      <c r="CM64" s="74"/>
      <c r="CN64" s="74"/>
      <c r="CO64" s="74"/>
      <c r="CP64" s="74"/>
      <c r="CQ64" s="74"/>
      <c r="CR64" s="74"/>
      <c r="CS64" s="74"/>
      <c r="CT64" s="74"/>
      <c r="CU64" s="74"/>
      <c r="CV64" s="74"/>
      <c r="CW64" s="74"/>
      <c r="CX64" s="74">
        <f>BF64</f>
        <v>471.72</v>
      </c>
      <c r="CY64" s="74"/>
      <c r="CZ64" s="74"/>
      <c r="DA64" s="74"/>
      <c r="DB64" s="74"/>
      <c r="DC64" s="74"/>
      <c r="DD64" s="74"/>
      <c r="DE64" s="74"/>
      <c r="DF64" s="74"/>
      <c r="DG64" s="74"/>
      <c r="DH64" s="74"/>
      <c r="DI64" s="74"/>
      <c r="DJ64" s="74"/>
      <c r="DK64" s="74"/>
      <c r="DL64" s="74"/>
      <c r="DM64" s="74"/>
      <c r="DN64" s="74"/>
      <c r="DO64" s="74"/>
      <c r="DP64" s="74"/>
      <c r="DQ64" s="74"/>
      <c r="DR64" s="74"/>
      <c r="DS64" s="75"/>
      <c r="DT64" s="31"/>
      <c r="DU64" s="31"/>
      <c r="DV64" s="31"/>
      <c r="DW64" s="31"/>
    </row>
    <row r="65" spans="1:127" s="15" customFormat="1" x14ac:dyDescent="0.2">
      <c r="A65" s="83" t="s">
        <v>227</v>
      </c>
      <c r="B65" s="71"/>
      <c r="C65" s="71"/>
      <c r="D65" s="71"/>
      <c r="E65" s="71"/>
      <c r="F65" s="71"/>
      <c r="G65" s="71"/>
      <c r="H65" s="71"/>
      <c r="I65" s="70" t="s">
        <v>226</v>
      </c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1" t="s">
        <v>37</v>
      </c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86">
        <f>BF46/BF64</f>
        <v>19.68766254484844</v>
      </c>
      <c r="BG65" s="86"/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  <c r="BW65" s="86"/>
      <c r="BX65" s="86"/>
      <c r="BY65" s="86"/>
      <c r="BZ65" s="86"/>
      <c r="CA65" s="86"/>
      <c r="CB65" s="86">
        <f>CB46/CB64</f>
        <v>6.1698480415533528</v>
      </c>
      <c r="CC65" s="86"/>
      <c r="CD65" s="86"/>
      <c r="CE65" s="86"/>
      <c r="CF65" s="86"/>
      <c r="CG65" s="86"/>
      <c r="CH65" s="86"/>
      <c r="CI65" s="86"/>
      <c r="CJ65" s="86"/>
      <c r="CK65" s="86"/>
      <c r="CL65" s="86"/>
      <c r="CM65" s="86"/>
      <c r="CN65" s="86"/>
      <c r="CO65" s="86"/>
      <c r="CP65" s="86"/>
      <c r="CQ65" s="86"/>
      <c r="CR65" s="86"/>
      <c r="CS65" s="86"/>
      <c r="CT65" s="86"/>
      <c r="CU65" s="86"/>
      <c r="CV65" s="86"/>
      <c r="CW65" s="86"/>
      <c r="CX65" s="86">
        <f>CX46/CX64</f>
        <v>6.0815024802849145</v>
      </c>
      <c r="CY65" s="86"/>
      <c r="CZ65" s="86"/>
      <c r="DA65" s="86"/>
      <c r="DB65" s="86"/>
      <c r="DC65" s="86"/>
      <c r="DD65" s="86"/>
      <c r="DE65" s="86"/>
      <c r="DF65" s="86"/>
      <c r="DG65" s="86"/>
      <c r="DH65" s="86"/>
      <c r="DI65" s="86"/>
      <c r="DJ65" s="86"/>
      <c r="DK65" s="86"/>
      <c r="DL65" s="86"/>
      <c r="DM65" s="86"/>
      <c r="DN65" s="86"/>
      <c r="DO65" s="86"/>
      <c r="DP65" s="86"/>
      <c r="DQ65" s="86"/>
      <c r="DR65" s="86"/>
      <c r="DS65" s="88"/>
      <c r="DT65" s="66"/>
      <c r="DU65" s="66"/>
      <c r="DV65" s="66"/>
      <c r="DW65" s="66"/>
    </row>
    <row r="66" spans="1:127" s="15" customFormat="1" ht="15.75" customHeight="1" x14ac:dyDescent="0.25">
      <c r="A66" s="83"/>
      <c r="B66" s="71"/>
      <c r="C66" s="71"/>
      <c r="D66" s="71"/>
      <c r="E66" s="71"/>
      <c r="F66" s="71"/>
      <c r="G66" s="71"/>
      <c r="H66" s="71"/>
      <c r="I66" s="76" t="s">
        <v>256</v>
      </c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1" t="s">
        <v>96</v>
      </c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86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86"/>
      <c r="BW66" s="86"/>
      <c r="BX66" s="86"/>
      <c r="BY66" s="86"/>
      <c r="BZ66" s="86"/>
      <c r="CA66" s="86"/>
      <c r="CB66" s="86"/>
      <c r="CC66" s="86"/>
      <c r="CD66" s="86"/>
      <c r="CE66" s="86"/>
      <c r="CF66" s="86"/>
      <c r="CG66" s="86"/>
      <c r="CH66" s="86"/>
      <c r="CI66" s="86"/>
      <c r="CJ66" s="86"/>
      <c r="CK66" s="86"/>
      <c r="CL66" s="86"/>
      <c r="CM66" s="86"/>
      <c r="CN66" s="86"/>
      <c r="CO66" s="86"/>
      <c r="CP66" s="86"/>
      <c r="CQ66" s="86"/>
      <c r="CR66" s="86"/>
      <c r="CS66" s="86"/>
      <c r="CT66" s="86"/>
      <c r="CU66" s="86"/>
      <c r="CV66" s="86"/>
      <c r="CW66" s="86"/>
      <c r="CX66" s="86"/>
      <c r="CY66" s="86"/>
      <c r="CZ66" s="86"/>
      <c r="DA66" s="86"/>
      <c r="DB66" s="86"/>
      <c r="DC66" s="86"/>
      <c r="DD66" s="86"/>
      <c r="DE66" s="86"/>
      <c r="DF66" s="86"/>
      <c r="DG66" s="86"/>
      <c r="DH66" s="86"/>
      <c r="DI66" s="86"/>
      <c r="DJ66" s="86"/>
      <c r="DK66" s="86"/>
      <c r="DL66" s="86"/>
      <c r="DM66" s="86"/>
      <c r="DN66" s="86"/>
      <c r="DO66" s="86"/>
      <c r="DP66" s="86"/>
      <c r="DQ66" s="86"/>
      <c r="DR66" s="86"/>
      <c r="DS66" s="88"/>
      <c r="DT66" s="65"/>
      <c r="DU66" s="65"/>
      <c r="DV66" s="65"/>
      <c r="DW66" s="65"/>
    </row>
    <row r="67" spans="1:127" s="15" customFormat="1" x14ac:dyDescent="0.2">
      <c r="A67" s="83" t="s">
        <v>97</v>
      </c>
      <c r="B67" s="71"/>
      <c r="C67" s="71"/>
      <c r="D67" s="71"/>
      <c r="E67" s="71"/>
      <c r="F67" s="71"/>
      <c r="G67" s="71"/>
      <c r="H67" s="71"/>
      <c r="I67" s="70" t="s">
        <v>98</v>
      </c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85"/>
      <c r="DT67" s="28"/>
      <c r="DU67" s="28"/>
      <c r="DV67" s="28"/>
      <c r="DW67" s="28"/>
    </row>
    <row r="68" spans="1:127" s="15" customFormat="1" x14ac:dyDescent="0.2">
      <c r="A68" s="83"/>
      <c r="B68" s="71"/>
      <c r="C68" s="71"/>
      <c r="D68" s="71"/>
      <c r="E68" s="71"/>
      <c r="F68" s="71"/>
      <c r="G68" s="71"/>
      <c r="H68" s="71"/>
      <c r="I68" s="70" t="s">
        <v>125</v>
      </c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85"/>
      <c r="DT68" s="28"/>
      <c r="DU68" s="28"/>
      <c r="DV68" s="28"/>
      <c r="DW68" s="28"/>
    </row>
    <row r="69" spans="1:127" s="15" customFormat="1" x14ac:dyDescent="0.2">
      <c r="A69" s="83"/>
      <c r="B69" s="71"/>
      <c r="C69" s="71"/>
      <c r="D69" s="71"/>
      <c r="E69" s="71"/>
      <c r="F69" s="71"/>
      <c r="G69" s="71"/>
      <c r="H69" s="71"/>
      <c r="I69" s="70" t="s">
        <v>99</v>
      </c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85"/>
      <c r="DT69" s="28"/>
      <c r="DU69" s="28"/>
      <c r="DV69" s="28"/>
      <c r="DW69" s="28"/>
    </row>
    <row r="70" spans="1:127" s="15" customFormat="1" x14ac:dyDescent="0.2">
      <c r="A70" s="83" t="s">
        <v>100</v>
      </c>
      <c r="B70" s="71"/>
      <c r="C70" s="71"/>
      <c r="D70" s="71"/>
      <c r="E70" s="71"/>
      <c r="F70" s="71"/>
      <c r="G70" s="71"/>
      <c r="H70" s="71"/>
      <c r="I70" s="70" t="s">
        <v>101</v>
      </c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1" t="s">
        <v>103</v>
      </c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87">
        <v>8</v>
      </c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>
        <v>9</v>
      </c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>
        <f>BF70</f>
        <v>8</v>
      </c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90"/>
      <c r="DT70" s="67"/>
      <c r="DU70" s="67"/>
      <c r="DV70" s="67"/>
      <c r="DW70" s="67"/>
    </row>
    <row r="71" spans="1:127" s="15" customFormat="1" x14ac:dyDescent="0.2">
      <c r="A71" s="83"/>
      <c r="B71" s="71"/>
      <c r="C71" s="71"/>
      <c r="D71" s="71"/>
      <c r="E71" s="71"/>
      <c r="F71" s="71"/>
      <c r="G71" s="71"/>
      <c r="H71" s="71"/>
      <c r="I71" s="70" t="s">
        <v>102</v>
      </c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  <c r="CW71" s="87"/>
      <c r="CX71" s="87"/>
      <c r="CY71" s="87"/>
      <c r="CZ71" s="87"/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7"/>
      <c r="DL71" s="87"/>
      <c r="DM71" s="87"/>
      <c r="DN71" s="87"/>
      <c r="DO71" s="87"/>
      <c r="DP71" s="87"/>
      <c r="DQ71" s="87"/>
      <c r="DR71" s="87"/>
      <c r="DS71" s="90"/>
      <c r="DT71" s="67"/>
      <c r="DU71" s="65"/>
      <c r="DV71" s="65"/>
      <c r="DW71" s="65"/>
    </row>
    <row r="72" spans="1:127" s="15" customFormat="1" x14ac:dyDescent="0.2">
      <c r="A72" s="83" t="s">
        <v>104</v>
      </c>
      <c r="B72" s="71"/>
      <c r="C72" s="71"/>
      <c r="D72" s="71"/>
      <c r="E72" s="71"/>
      <c r="F72" s="71"/>
      <c r="G72" s="71"/>
      <c r="H72" s="71"/>
      <c r="I72" s="70" t="s">
        <v>105</v>
      </c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1" t="s">
        <v>37</v>
      </c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86">
        <f>BF50/BF70/12</f>
        <v>23.194936067305772</v>
      </c>
      <c r="BG72" s="86"/>
      <c r="BH72" s="86"/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6"/>
      <c r="CA72" s="86"/>
      <c r="CB72" s="86">
        <f>CB50/CB70/12</f>
        <v>24.703703703703706</v>
      </c>
      <c r="CC72" s="86"/>
      <c r="CD72" s="86"/>
      <c r="CE72" s="86"/>
      <c r="CF72" s="86"/>
      <c r="CG72" s="86"/>
      <c r="CH72" s="86"/>
      <c r="CI72" s="86"/>
      <c r="CJ72" s="86"/>
      <c r="CK72" s="86"/>
      <c r="CL72" s="86"/>
      <c r="CM72" s="86"/>
      <c r="CN72" s="86"/>
      <c r="CO72" s="86"/>
      <c r="CP72" s="86"/>
      <c r="CQ72" s="86"/>
      <c r="CR72" s="86"/>
      <c r="CS72" s="86"/>
      <c r="CT72" s="86"/>
      <c r="CU72" s="86"/>
      <c r="CV72" s="86"/>
      <c r="CW72" s="86"/>
      <c r="CX72" s="86">
        <f>CX50/CX70/12</f>
        <v>27.758479195454981</v>
      </c>
      <c r="CY72" s="86"/>
      <c r="CZ72" s="86"/>
      <c r="DA72" s="86"/>
      <c r="DB72" s="86"/>
      <c r="DC72" s="86"/>
      <c r="DD72" s="86"/>
      <c r="DE72" s="86"/>
      <c r="DF72" s="86"/>
      <c r="DG72" s="86"/>
      <c r="DH72" s="86"/>
      <c r="DI72" s="86"/>
      <c r="DJ72" s="86"/>
      <c r="DK72" s="86"/>
      <c r="DL72" s="86"/>
      <c r="DM72" s="86"/>
      <c r="DN72" s="86"/>
      <c r="DO72" s="86"/>
      <c r="DP72" s="86"/>
      <c r="DQ72" s="86"/>
      <c r="DR72" s="86"/>
      <c r="DS72" s="88"/>
      <c r="DT72" s="84"/>
      <c r="DU72" s="84"/>
      <c r="DV72" s="84"/>
      <c r="DW72" s="84"/>
    </row>
    <row r="73" spans="1:127" s="15" customFormat="1" x14ac:dyDescent="0.2">
      <c r="A73" s="83"/>
      <c r="B73" s="71"/>
      <c r="C73" s="71"/>
      <c r="D73" s="71"/>
      <c r="E73" s="71"/>
      <c r="F73" s="71"/>
      <c r="G73" s="71"/>
      <c r="H73" s="71"/>
      <c r="I73" s="70" t="s">
        <v>106</v>
      </c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1" t="s">
        <v>107</v>
      </c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6"/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6"/>
      <c r="CW73" s="86"/>
      <c r="CX73" s="86"/>
      <c r="CY73" s="86"/>
      <c r="CZ73" s="86"/>
      <c r="DA73" s="86"/>
      <c r="DB73" s="86"/>
      <c r="DC73" s="86"/>
      <c r="DD73" s="86"/>
      <c r="DE73" s="86"/>
      <c r="DF73" s="86"/>
      <c r="DG73" s="86"/>
      <c r="DH73" s="86"/>
      <c r="DI73" s="86"/>
      <c r="DJ73" s="86"/>
      <c r="DK73" s="86"/>
      <c r="DL73" s="86"/>
      <c r="DM73" s="86"/>
      <c r="DN73" s="86"/>
      <c r="DO73" s="86"/>
      <c r="DP73" s="86"/>
      <c r="DQ73" s="86"/>
      <c r="DR73" s="86"/>
      <c r="DS73" s="88"/>
      <c r="DT73" s="84"/>
      <c r="DU73" s="84"/>
      <c r="DV73" s="84"/>
      <c r="DW73" s="84"/>
    </row>
    <row r="74" spans="1:127" s="15" customFormat="1" ht="15.75" customHeight="1" x14ac:dyDescent="0.2">
      <c r="A74" s="83" t="s">
        <v>108</v>
      </c>
      <c r="B74" s="71"/>
      <c r="C74" s="71"/>
      <c r="D74" s="71"/>
      <c r="E74" s="71"/>
      <c r="F74" s="71"/>
      <c r="G74" s="71"/>
      <c r="H74" s="71"/>
      <c r="I74" s="70" t="s">
        <v>109</v>
      </c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89" t="s">
        <v>217</v>
      </c>
      <c r="BG74" s="89"/>
      <c r="BH74" s="89"/>
      <c r="BI74" s="89"/>
      <c r="BJ74" s="89"/>
      <c r="BK74" s="89"/>
      <c r="BL74" s="89"/>
      <c r="BM74" s="89"/>
      <c r="BN74" s="89"/>
      <c r="BO74" s="89"/>
      <c r="BP74" s="89"/>
      <c r="BQ74" s="89"/>
      <c r="BR74" s="89"/>
      <c r="BS74" s="89"/>
      <c r="BT74" s="89"/>
      <c r="BU74" s="89"/>
      <c r="BV74" s="89"/>
      <c r="BW74" s="89"/>
      <c r="BX74" s="89"/>
      <c r="BY74" s="89"/>
      <c r="BZ74" s="89"/>
      <c r="CA74" s="89"/>
      <c r="CB74" s="89" t="s">
        <v>217</v>
      </c>
      <c r="CC74" s="89"/>
      <c r="CD74" s="89"/>
      <c r="CE74" s="89"/>
      <c r="CF74" s="89"/>
      <c r="CG74" s="89"/>
      <c r="CH74" s="89"/>
      <c r="CI74" s="89"/>
      <c r="CJ74" s="89"/>
      <c r="CK74" s="89"/>
      <c r="CL74" s="89"/>
      <c r="CM74" s="89"/>
      <c r="CN74" s="89"/>
      <c r="CO74" s="89"/>
      <c r="CP74" s="89"/>
      <c r="CQ74" s="89"/>
      <c r="CR74" s="89"/>
      <c r="CS74" s="89"/>
      <c r="CT74" s="89"/>
      <c r="CU74" s="89"/>
      <c r="CV74" s="89"/>
      <c r="CW74" s="89"/>
      <c r="CX74" s="89" t="s">
        <v>217</v>
      </c>
      <c r="CY74" s="89"/>
      <c r="CZ74" s="89"/>
      <c r="DA74" s="89"/>
      <c r="DB74" s="89"/>
      <c r="DC74" s="89"/>
      <c r="DD74" s="89"/>
      <c r="DE74" s="89"/>
      <c r="DF74" s="89"/>
      <c r="DG74" s="89"/>
      <c r="DH74" s="89"/>
      <c r="DI74" s="89"/>
      <c r="DJ74" s="89"/>
      <c r="DK74" s="89"/>
      <c r="DL74" s="89"/>
      <c r="DM74" s="89"/>
      <c r="DN74" s="89"/>
      <c r="DO74" s="89"/>
      <c r="DP74" s="89"/>
      <c r="DQ74" s="89"/>
      <c r="DR74" s="89"/>
      <c r="DS74" s="93"/>
      <c r="DT74" s="63"/>
      <c r="DU74" s="63"/>
      <c r="DV74" s="63"/>
      <c r="DW74" s="63"/>
    </row>
    <row r="75" spans="1:127" s="15" customFormat="1" ht="24" customHeight="1" x14ac:dyDescent="0.2">
      <c r="A75" s="83"/>
      <c r="B75" s="71"/>
      <c r="C75" s="71"/>
      <c r="D75" s="71"/>
      <c r="E75" s="71"/>
      <c r="F75" s="71"/>
      <c r="G75" s="71"/>
      <c r="H75" s="71"/>
      <c r="I75" s="70" t="s">
        <v>110</v>
      </c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9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9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9"/>
      <c r="DK75" s="89"/>
      <c r="DL75" s="89"/>
      <c r="DM75" s="89"/>
      <c r="DN75" s="89"/>
      <c r="DO75" s="89"/>
      <c r="DP75" s="89"/>
      <c r="DQ75" s="89"/>
      <c r="DR75" s="89"/>
      <c r="DS75" s="93"/>
      <c r="DT75" s="63"/>
      <c r="DU75" s="63"/>
      <c r="DV75" s="63"/>
      <c r="DW75" s="63"/>
    </row>
    <row r="76" spans="1:127" s="15" customFormat="1" ht="27.75" customHeight="1" x14ac:dyDescent="0.2">
      <c r="A76" s="83"/>
      <c r="B76" s="71"/>
      <c r="C76" s="71"/>
      <c r="D76" s="71"/>
      <c r="E76" s="71"/>
      <c r="F76" s="71"/>
      <c r="G76" s="71"/>
      <c r="H76" s="71"/>
      <c r="I76" s="70" t="s">
        <v>111</v>
      </c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89"/>
      <c r="BG76" s="89"/>
      <c r="BH76" s="89"/>
      <c r="BI76" s="89"/>
      <c r="BJ76" s="89"/>
      <c r="BK76" s="89"/>
      <c r="BL76" s="89"/>
      <c r="BM76" s="89"/>
      <c r="BN76" s="89"/>
      <c r="BO76" s="89"/>
      <c r="BP76" s="89"/>
      <c r="BQ76" s="89"/>
      <c r="BR76" s="89"/>
      <c r="BS76" s="89"/>
      <c r="BT76" s="89"/>
      <c r="BU76" s="89"/>
      <c r="BV76" s="89"/>
      <c r="BW76" s="89"/>
      <c r="BX76" s="89"/>
      <c r="BY76" s="89"/>
      <c r="BZ76" s="89"/>
      <c r="CA76" s="89"/>
      <c r="CB76" s="89"/>
      <c r="CC76" s="89"/>
      <c r="CD76" s="89"/>
      <c r="CE76" s="89"/>
      <c r="CF76" s="89"/>
      <c r="CG76" s="89"/>
      <c r="CH76" s="89"/>
      <c r="CI76" s="89"/>
      <c r="CJ76" s="89"/>
      <c r="CK76" s="89"/>
      <c r="CL76" s="89"/>
      <c r="CM76" s="89"/>
      <c r="CN76" s="89"/>
      <c r="CO76" s="89"/>
      <c r="CP76" s="89"/>
      <c r="CQ76" s="89"/>
      <c r="CR76" s="89"/>
      <c r="CS76" s="89"/>
      <c r="CT76" s="89"/>
      <c r="CU76" s="89"/>
      <c r="CV76" s="89"/>
      <c r="CW76" s="89"/>
      <c r="CX76" s="89"/>
      <c r="CY76" s="89"/>
      <c r="CZ76" s="89"/>
      <c r="DA76" s="89"/>
      <c r="DB76" s="89"/>
      <c r="DC76" s="89"/>
      <c r="DD76" s="89"/>
      <c r="DE76" s="89"/>
      <c r="DF76" s="89"/>
      <c r="DG76" s="89"/>
      <c r="DH76" s="89"/>
      <c r="DI76" s="89"/>
      <c r="DJ76" s="89"/>
      <c r="DK76" s="89"/>
      <c r="DL76" s="89"/>
      <c r="DM76" s="89"/>
      <c r="DN76" s="89"/>
      <c r="DO76" s="89"/>
      <c r="DP76" s="89"/>
      <c r="DQ76" s="89"/>
      <c r="DR76" s="89"/>
      <c r="DS76" s="93"/>
      <c r="DT76" s="63"/>
      <c r="DU76" s="63"/>
      <c r="DV76" s="63"/>
      <c r="DW76" s="63"/>
    </row>
    <row r="77" spans="1:127" s="15" customFormat="1" x14ac:dyDescent="0.2">
      <c r="A77" s="83" t="s">
        <v>228</v>
      </c>
      <c r="B77" s="71"/>
      <c r="C77" s="71"/>
      <c r="D77" s="71"/>
      <c r="E77" s="71"/>
      <c r="F77" s="71"/>
      <c r="G77" s="71"/>
      <c r="H77" s="71"/>
      <c r="I77" s="70" t="s">
        <v>115</v>
      </c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1" t="s">
        <v>37</v>
      </c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91">
        <v>480880</v>
      </c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  <c r="BZ77" s="91"/>
      <c r="CA77" s="91"/>
      <c r="CB77" s="91">
        <v>480880</v>
      </c>
      <c r="CC77" s="91"/>
      <c r="CD77" s="91"/>
      <c r="CE77" s="91"/>
      <c r="CF77" s="91"/>
      <c r="CG77" s="91"/>
      <c r="CH77" s="91"/>
      <c r="CI77" s="91"/>
      <c r="CJ77" s="91"/>
      <c r="CK77" s="91"/>
      <c r="CL77" s="91"/>
      <c r="CM77" s="91"/>
      <c r="CN77" s="91"/>
      <c r="CO77" s="91"/>
      <c r="CP77" s="91"/>
      <c r="CQ77" s="91"/>
      <c r="CR77" s="91"/>
      <c r="CS77" s="91"/>
      <c r="CT77" s="91"/>
      <c r="CU77" s="91"/>
      <c r="CV77" s="91"/>
      <c r="CW77" s="91"/>
      <c r="CX77" s="91">
        <v>480880</v>
      </c>
      <c r="CY77" s="91"/>
      <c r="CZ77" s="91"/>
      <c r="DA77" s="91"/>
      <c r="DB77" s="91"/>
      <c r="DC77" s="91"/>
      <c r="DD77" s="91"/>
      <c r="DE77" s="91"/>
      <c r="DF77" s="91"/>
      <c r="DG77" s="91"/>
      <c r="DH77" s="91"/>
      <c r="DI77" s="91"/>
      <c r="DJ77" s="91"/>
      <c r="DK77" s="91"/>
      <c r="DL77" s="91"/>
      <c r="DM77" s="91"/>
      <c r="DN77" s="91"/>
      <c r="DO77" s="91"/>
      <c r="DP77" s="91"/>
      <c r="DQ77" s="91"/>
      <c r="DR77" s="91"/>
      <c r="DS77" s="92"/>
      <c r="DT77" s="64"/>
      <c r="DU77" s="64"/>
      <c r="DV77" s="64"/>
      <c r="DW77" s="64"/>
    </row>
    <row r="78" spans="1:127" s="15" customFormat="1" x14ac:dyDescent="0.2">
      <c r="A78" s="83"/>
      <c r="B78" s="71"/>
      <c r="C78" s="71"/>
      <c r="D78" s="71"/>
      <c r="E78" s="71"/>
      <c r="F78" s="71"/>
      <c r="G78" s="71"/>
      <c r="H78" s="71"/>
      <c r="I78" s="70" t="s">
        <v>116</v>
      </c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  <c r="CW78" s="91"/>
      <c r="CX78" s="91"/>
      <c r="CY78" s="91"/>
      <c r="CZ78" s="91"/>
      <c r="DA78" s="91"/>
      <c r="DB78" s="91"/>
      <c r="DC78" s="91"/>
      <c r="DD78" s="91"/>
      <c r="DE78" s="91"/>
      <c r="DF78" s="91"/>
      <c r="DG78" s="91"/>
      <c r="DH78" s="91"/>
      <c r="DI78" s="91"/>
      <c r="DJ78" s="91"/>
      <c r="DK78" s="91"/>
      <c r="DL78" s="91"/>
      <c r="DM78" s="91"/>
      <c r="DN78" s="91"/>
      <c r="DO78" s="91"/>
      <c r="DP78" s="91"/>
      <c r="DQ78" s="91"/>
      <c r="DR78" s="91"/>
      <c r="DS78" s="92"/>
      <c r="DT78" s="64"/>
      <c r="DU78" s="64"/>
      <c r="DV78" s="64"/>
      <c r="DW78" s="64"/>
    </row>
    <row r="79" spans="1:127" s="15" customFormat="1" x14ac:dyDescent="0.2">
      <c r="A79" s="83" t="s">
        <v>229</v>
      </c>
      <c r="B79" s="71"/>
      <c r="C79" s="71"/>
      <c r="D79" s="71"/>
      <c r="E79" s="71"/>
      <c r="F79" s="71"/>
      <c r="G79" s="71"/>
      <c r="H79" s="71"/>
      <c r="I79" s="70" t="s">
        <v>112</v>
      </c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1" t="s">
        <v>37</v>
      </c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68"/>
      <c r="CY79" s="68"/>
      <c r="CZ79" s="68"/>
      <c r="DA79" s="68"/>
      <c r="DB79" s="68"/>
      <c r="DC79" s="68"/>
      <c r="DD79" s="68"/>
      <c r="DE79" s="68"/>
      <c r="DF79" s="68"/>
      <c r="DG79" s="68"/>
      <c r="DH79" s="68"/>
      <c r="DI79" s="68"/>
      <c r="DJ79" s="68"/>
      <c r="DK79" s="68"/>
      <c r="DL79" s="68"/>
      <c r="DM79" s="68"/>
      <c r="DN79" s="68"/>
      <c r="DO79" s="68"/>
      <c r="DP79" s="68"/>
      <c r="DQ79" s="68"/>
      <c r="DR79" s="68"/>
      <c r="DS79" s="69"/>
      <c r="DT79" s="28"/>
      <c r="DU79" s="28"/>
      <c r="DV79" s="28"/>
      <c r="DW79" s="28"/>
    </row>
    <row r="80" spans="1:127" s="15" customFormat="1" x14ac:dyDescent="0.2">
      <c r="A80" s="83"/>
      <c r="B80" s="71"/>
      <c r="C80" s="71"/>
      <c r="D80" s="71"/>
      <c r="E80" s="71"/>
      <c r="F80" s="71"/>
      <c r="G80" s="71"/>
      <c r="H80" s="71"/>
      <c r="I80" s="70" t="s">
        <v>113</v>
      </c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68"/>
      <c r="BG80" s="68"/>
      <c r="BH80" s="68"/>
      <c r="BI80" s="68"/>
      <c r="BJ80" s="68"/>
      <c r="BK80" s="68"/>
      <c r="BL80" s="68"/>
      <c r="BM80" s="68"/>
      <c r="BN80" s="68"/>
      <c r="BO80" s="68"/>
      <c r="BP80" s="68"/>
      <c r="BQ80" s="68"/>
      <c r="BR80" s="68"/>
      <c r="BS80" s="68"/>
      <c r="BT80" s="68"/>
      <c r="BU80" s="68"/>
      <c r="BV80" s="68"/>
      <c r="BW80" s="68"/>
      <c r="BX80" s="68"/>
      <c r="BY80" s="68"/>
      <c r="BZ80" s="68"/>
      <c r="CA80" s="68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68"/>
      <c r="CY80" s="68"/>
      <c r="CZ80" s="68"/>
      <c r="DA80" s="68"/>
      <c r="DB80" s="68"/>
      <c r="DC80" s="68"/>
      <c r="DD80" s="68"/>
      <c r="DE80" s="68"/>
      <c r="DF80" s="68"/>
      <c r="DG80" s="68"/>
      <c r="DH80" s="68"/>
      <c r="DI80" s="68"/>
      <c r="DJ80" s="68"/>
      <c r="DK80" s="68"/>
      <c r="DL80" s="68"/>
      <c r="DM80" s="68"/>
      <c r="DN80" s="68"/>
      <c r="DO80" s="68"/>
      <c r="DP80" s="68"/>
      <c r="DQ80" s="68"/>
      <c r="DR80" s="68"/>
      <c r="DS80" s="69"/>
      <c r="DT80" s="28"/>
      <c r="DU80" s="28"/>
      <c r="DV80" s="28"/>
      <c r="DW80" s="28"/>
    </row>
    <row r="81" spans="1:127" s="15" customFormat="1" x14ac:dyDescent="0.2">
      <c r="A81" s="83"/>
      <c r="B81" s="71"/>
      <c r="C81" s="71"/>
      <c r="D81" s="71"/>
      <c r="E81" s="71"/>
      <c r="F81" s="71"/>
      <c r="G81" s="71"/>
      <c r="H81" s="71"/>
      <c r="I81" s="70" t="s">
        <v>114</v>
      </c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8"/>
      <c r="BR81" s="68"/>
      <c r="BS81" s="68"/>
      <c r="BT81" s="68"/>
      <c r="BU81" s="68"/>
      <c r="BV81" s="68"/>
      <c r="BW81" s="68"/>
      <c r="BX81" s="68"/>
      <c r="BY81" s="68"/>
      <c r="BZ81" s="68"/>
      <c r="CA81" s="68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68"/>
      <c r="CY81" s="68"/>
      <c r="CZ81" s="68"/>
      <c r="DA81" s="68"/>
      <c r="DB81" s="68"/>
      <c r="DC81" s="68"/>
      <c r="DD81" s="68"/>
      <c r="DE81" s="68"/>
      <c r="DF81" s="68"/>
      <c r="DG81" s="68"/>
      <c r="DH81" s="68"/>
      <c r="DI81" s="68"/>
      <c r="DJ81" s="68"/>
      <c r="DK81" s="68"/>
      <c r="DL81" s="68"/>
      <c r="DM81" s="68"/>
      <c r="DN81" s="68"/>
      <c r="DO81" s="68"/>
      <c r="DP81" s="68"/>
      <c r="DQ81" s="68"/>
      <c r="DR81" s="68"/>
      <c r="DS81" s="69"/>
      <c r="DT81" s="28"/>
      <c r="DU81" s="28"/>
      <c r="DV81" s="28"/>
      <c r="DW81" s="28"/>
    </row>
    <row r="82" spans="1:127" ht="24.95" customHeight="1" x14ac:dyDescent="0.25">
      <c r="A82" s="44"/>
      <c r="B82" s="45"/>
      <c r="C82" s="45"/>
      <c r="D82" s="45"/>
      <c r="E82" s="20"/>
      <c r="F82" s="20"/>
      <c r="G82" s="20"/>
      <c r="H82" s="20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/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/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/>
      <c r="DK82" s="56"/>
      <c r="DL82" s="56"/>
      <c r="DM82" s="56"/>
      <c r="DN82" s="56"/>
      <c r="DO82" s="56"/>
      <c r="DP82" s="56"/>
      <c r="DQ82" s="56"/>
      <c r="DR82" s="56"/>
      <c r="DS82" s="57"/>
    </row>
    <row r="83" spans="1:127" s="17" customFormat="1" ht="12" customHeight="1" x14ac:dyDescent="0.2">
      <c r="A83" s="16" t="s">
        <v>117</v>
      </c>
      <c r="DT83" s="35"/>
      <c r="DU83" s="35"/>
      <c r="DV83" s="35"/>
      <c r="DW83" s="35"/>
    </row>
    <row r="84" spans="1:127" s="17" customFormat="1" ht="12" customHeight="1" x14ac:dyDescent="0.2">
      <c r="A84" s="16" t="s">
        <v>118</v>
      </c>
      <c r="DT84" s="35"/>
      <c r="DU84" s="36"/>
      <c r="DV84" s="35"/>
      <c r="DW84" s="35"/>
    </row>
    <row r="85" spans="1:127" s="17" customFormat="1" ht="12" customHeight="1" x14ac:dyDescent="0.2">
      <c r="A85" s="16" t="s">
        <v>119</v>
      </c>
      <c r="DT85" s="35"/>
      <c r="DU85" s="35"/>
      <c r="DV85" s="35"/>
      <c r="DW85" s="35"/>
    </row>
    <row r="86" spans="1:127" s="17" customFormat="1" ht="12" customHeight="1" x14ac:dyDescent="0.2">
      <c r="A86" s="16" t="s">
        <v>120</v>
      </c>
      <c r="DT86" s="35"/>
      <c r="DU86" s="35"/>
      <c r="DV86" s="35"/>
      <c r="DW86" s="35"/>
    </row>
  </sheetData>
  <mergeCells count="307">
    <mergeCell ref="A1:DR1"/>
    <mergeCell ref="CX8:DS9"/>
    <mergeCell ref="I8:AO8"/>
    <mergeCell ref="AP8:BE9"/>
    <mergeCell ref="I9:AO9"/>
    <mergeCell ref="A8:H9"/>
    <mergeCell ref="BF8:CA9"/>
    <mergeCell ref="CB8:CW9"/>
    <mergeCell ref="CX4:DS4"/>
    <mergeCell ref="BF4:CA4"/>
    <mergeCell ref="CB4:CW4"/>
    <mergeCell ref="AP4:BE4"/>
    <mergeCell ref="A4:H4"/>
    <mergeCell ref="I4:AO4"/>
    <mergeCell ref="CX6:DS6"/>
    <mergeCell ref="CB5:CW5"/>
    <mergeCell ref="CB6:CW6"/>
    <mergeCell ref="A5:H5"/>
    <mergeCell ref="I5:AO5"/>
    <mergeCell ref="CX5:DS5"/>
    <mergeCell ref="AP5:BE5"/>
    <mergeCell ref="BF5:CA5"/>
    <mergeCell ref="A6:H6"/>
    <mergeCell ref="A10:H10"/>
    <mergeCell ref="I10:AO10"/>
    <mergeCell ref="AP10:BE10"/>
    <mergeCell ref="BF10:CA10"/>
    <mergeCell ref="CB10:CW10"/>
    <mergeCell ref="CX10:DS10"/>
    <mergeCell ref="I6:AO6"/>
    <mergeCell ref="AP6:BE6"/>
    <mergeCell ref="BF6:CA6"/>
    <mergeCell ref="A7:DS7"/>
    <mergeCell ref="AP11:BE11"/>
    <mergeCell ref="BF11:CA11"/>
    <mergeCell ref="CB11:CW11"/>
    <mergeCell ref="CX11:DS11"/>
    <mergeCell ref="I13:AO13"/>
    <mergeCell ref="A12:H13"/>
    <mergeCell ref="AP12:BE13"/>
    <mergeCell ref="BF12:CA13"/>
    <mergeCell ref="CB12:CW13"/>
    <mergeCell ref="I12:AO12"/>
    <mergeCell ref="CX12:DS13"/>
    <mergeCell ref="A11:H11"/>
    <mergeCell ref="I11:AO11"/>
    <mergeCell ref="A14:H14"/>
    <mergeCell ref="I14:AO14"/>
    <mergeCell ref="AP14:BE14"/>
    <mergeCell ref="BF14:CA14"/>
    <mergeCell ref="CB14:CW14"/>
    <mergeCell ref="CX14:DS14"/>
    <mergeCell ref="CX17:DS21"/>
    <mergeCell ref="I19:AO19"/>
    <mergeCell ref="I18:AO18"/>
    <mergeCell ref="I17:AO17"/>
    <mergeCell ref="I16:AO16"/>
    <mergeCell ref="CB15:CW16"/>
    <mergeCell ref="A15:H16"/>
    <mergeCell ref="AP15:BE16"/>
    <mergeCell ref="I15:AO15"/>
    <mergeCell ref="CX15:DS16"/>
    <mergeCell ref="BF15:CA16"/>
    <mergeCell ref="BF24:CA25"/>
    <mergeCell ref="CB24:CW25"/>
    <mergeCell ref="I24:AO24"/>
    <mergeCell ref="A22:H23"/>
    <mergeCell ref="AP22:BE23"/>
    <mergeCell ref="BF22:CA23"/>
    <mergeCell ref="CX22:DS23"/>
    <mergeCell ref="I21:AO21"/>
    <mergeCell ref="A17:H21"/>
    <mergeCell ref="AP17:BE21"/>
    <mergeCell ref="BF17:CA21"/>
    <mergeCell ref="CB17:CW21"/>
    <mergeCell ref="I20:AO20"/>
    <mergeCell ref="CB22:CW23"/>
    <mergeCell ref="I22:AO22"/>
    <mergeCell ref="I23:AO23"/>
    <mergeCell ref="CX28:DS28"/>
    <mergeCell ref="CX26:DS27"/>
    <mergeCell ref="I25:AO25"/>
    <mergeCell ref="CX24:DS25"/>
    <mergeCell ref="I27:AO27"/>
    <mergeCell ref="I30:AO30"/>
    <mergeCell ref="CX29:DS30"/>
    <mergeCell ref="A28:H28"/>
    <mergeCell ref="I28:AO28"/>
    <mergeCell ref="AP28:BE28"/>
    <mergeCell ref="BF28:CA28"/>
    <mergeCell ref="A29:H30"/>
    <mergeCell ref="AP29:BE30"/>
    <mergeCell ref="BF29:CA30"/>
    <mergeCell ref="CB29:CW30"/>
    <mergeCell ref="I29:AO29"/>
    <mergeCell ref="CB28:CW28"/>
    <mergeCell ref="A26:H27"/>
    <mergeCell ref="AP26:BE27"/>
    <mergeCell ref="BF26:CA27"/>
    <mergeCell ref="CB26:CW27"/>
    <mergeCell ref="I26:AO26"/>
    <mergeCell ref="A24:H25"/>
    <mergeCell ref="AP24:BE25"/>
    <mergeCell ref="A31:H33"/>
    <mergeCell ref="AP31:BE33"/>
    <mergeCell ref="BF31:CA33"/>
    <mergeCell ref="CB31:CW33"/>
    <mergeCell ref="I32:AO32"/>
    <mergeCell ref="I31:AO31"/>
    <mergeCell ref="CX34:DS35"/>
    <mergeCell ref="I35:AO35"/>
    <mergeCell ref="I34:AO34"/>
    <mergeCell ref="I33:AO33"/>
    <mergeCell ref="CB34:CW35"/>
    <mergeCell ref="CX31:DS33"/>
    <mergeCell ref="A36:H38"/>
    <mergeCell ref="A39:H42"/>
    <mergeCell ref="A34:H35"/>
    <mergeCell ref="AP34:BE35"/>
    <mergeCell ref="BF34:CA35"/>
    <mergeCell ref="I42:AO42"/>
    <mergeCell ref="AP39:BE42"/>
    <mergeCell ref="BF43:CA45"/>
    <mergeCell ref="I44:AO44"/>
    <mergeCell ref="I41:AO41"/>
    <mergeCell ref="I40:AO40"/>
    <mergeCell ref="I39:AO39"/>
    <mergeCell ref="BF39:CA42"/>
    <mergeCell ref="A43:H45"/>
    <mergeCell ref="I43:AO43"/>
    <mergeCell ref="AP43:BE45"/>
    <mergeCell ref="I37:AO37"/>
    <mergeCell ref="I36:AO36"/>
    <mergeCell ref="AP36:BE38"/>
    <mergeCell ref="BF36:CA38"/>
    <mergeCell ref="I38:AO38"/>
    <mergeCell ref="I45:AO45"/>
    <mergeCell ref="A46:H48"/>
    <mergeCell ref="BF46:CA48"/>
    <mergeCell ref="CB46:CW48"/>
    <mergeCell ref="CB49:CW49"/>
    <mergeCell ref="CX51:DS51"/>
    <mergeCell ref="BF49:CA49"/>
    <mergeCell ref="AP52:BE52"/>
    <mergeCell ref="A49:H49"/>
    <mergeCell ref="I49:AO49"/>
    <mergeCell ref="BF51:CA51"/>
    <mergeCell ref="CX52:DS52"/>
    <mergeCell ref="I46:AO46"/>
    <mergeCell ref="CX46:DS48"/>
    <mergeCell ref="A58:H59"/>
    <mergeCell ref="CB50:CW50"/>
    <mergeCell ref="CB51:CW51"/>
    <mergeCell ref="A53:H55"/>
    <mergeCell ref="AP53:BE55"/>
    <mergeCell ref="BF53:CA55"/>
    <mergeCell ref="CB53:CW55"/>
    <mergeCell ref="I54:AO54"/>
    <mergeCell ref="A52:H52"/>
    <mergeCell ref="I57:AO57"/>
    <mergeCell ref="I59:AO59"/>
    <mergeCell ref="A56:H57"/>
    <mergeCell ref="AP56:BE57"/>
    <mergeCell ref="BF56:CA57"/>
    <mergeCell ref="CB56:CW57"/>
    <mergeCell ref="I56:AO56"/>
    <mergeCell ref="BF52:CA52"/>
    <mergeCell ref="CB52:CW52"/>
    <mergeCell ref="AP58:BE59"/>
    <mergeCell ref="BF58:CA59"/>
    <mergeCell ref="I55:AO55"/>
    <mergeCell ref="A50:H50"/>
    <mergeCell ref="A51:H51"/>
    <mergeCell ref="I53:AO53"/>
    <mergeCell ref="A63:H63"/>
    <mergeCell ref="I63:AO63"/>
    <mergeCell ref="CX65:DS66"/>
    <mergeCell ref="A64:H64"/>
    <mergeCell ref="I64:AO64"/>
    <mergeCell ref="AP64:BE64"/>
    <mergeCell ref="BF64:CA64"/>
    <mergeCell ref="CB64:CW64"/>
    <mergeCell ref="I62:AO62"/>
    <mergeCell ref="CB60:CW62"/>
    <mergeCell ref="CX60:DS62"/>
    <mergeCell ref="I61:AO61"/>
    <mergeCell ref="I60:AO60"/>
    <mergeCell ref="CB65:CW66"/>
    <mergeCell ref="A60:H62"/>
    <mergeCell ref="A65:H66"/>
    <mergeCell ref="AP63:BE63"/>
    <mergeCell ref="A79:H81"/>
    <mergeCell ref="AP79:BE81"/>
    <mergeCell ref="BF79:CA81"/>
    <mergeCell ref="I80:AO80"/>
    <mergeCell ref="CB74:CW76"/>
    <mergeCell ref="CX70:DS71"/>
    <mergeCell ref="I81:AO81"/>
    <mergeCell ref="I48:AO48"/>
    <mergeCell ref="AP46:BE48"/>
    <mergeCell ref="I47:AO47"/>
    <mergeCell ref="CX77:DS78"/>
    <mergeCell ref="I77:AO77"/>
    <mergeCell ref="I78:AO78"/>
    <mergeCell ref="AP77:BE78"/>
    <mergeCell ref="BF77:CA78"/>
    <mergeCell ref="CB77:CW78"/>
    <mergeCell ref="I76:AO76"/>
    <mergeCell ref="CB70:CW71"/>
    <mergeCell ref="I70:AO70"/>
    <mergeCell ref="CX74:DS76"/>
    <mergeCell ref="I74:AO74"/>
    <mergeCell ref="BF74:CA76"/>
    <mergeCell ref="CB58:CW59"/>
    <mergeCell ref="I58:AO58"/>
    <mergeCell ref="A77:H78"/>
    <mergeCell ref="A70:H71"/>
    <mergeCell ref="AP70:BE71"/>
    <mergeCell ref="A74:H76"/>
    <mergeCell ref="AP74:BE76"/>
    <mergeCell ref="A72:H73"/>
    <mergeCell ref="BF72:CA73"/>
    <mergeCell ref="CB72:CW73"/>
    <mergeCell ref="I72:AO72"/>
    <mergeCell ref="AP72:BE72"/>
    <mergeCell ref="I73:AO73"/>
    <mergeCell ref="AP73:BE73"/>
    <mergeCell ref="BF70:CA71"/>
    <mergeCell ref="I75:AO75"/>
    <mergeCell ref="AP65:BE65"/>
    <mergeCell ref="BF65:CA66"/>
    <mergeCell ref="I69:AO69"/>
    <mergeCell ref="DT29:DT30"/>
    <mergeCell ref="DU29:DU30"/>
    <mergeCell ref="DV29:DV30"/>
    <mergeCell ref="DW29:DW30"/>
    <mergeCell ref="DT31:DT33"/>
    <mergeCell ref="DU31:DU33"/>
    <mergeCell ref="DV31:DV33"/>
    <mergeCell ref="DW31:DW33"/>
    <mergeCell ref="BF50:CA50"/>
    <mergeCell ref="I50:AO50"/>
    <mergeCell ref="CX49:DS49"/>
    <mergeCell ref="CB36:CW38"/>
    <mergeCell ref="CX36:DS38"/>
    <mergeCell ref="CB39:CW42"/>
    <mergeCell ref="CX39:DS42"/>
    <mergeCell ref="CB43:CW45"/>
    <mergeCell ref="CX43:DS45"/>
    <mergeCell ref="A67:H69"/>
    <mergeCell ref="AP67:BE69"/>
    <mergeCell ref="DT72:DT73"/>
    <mergeCell ref="DU72:DU73"/>
    <mergeCell ref="DV72:DV73"/>
    <mergeCell ref="DW72:DW73"/>
    <mergeCell ref="CX67:DS69"/>
    <mergeCell ref="I67:AO67"/>
    <mergeCell ref="I71:AO71"/>
    <mergeCell ref="CX72:DS73"/>
    <mergeCell ref="CX79:DS81"/>
    <mergeCell ref="I79:AO79"/>
    <mergeCell ref="AP49:BE49"/>
    <mergeCell ref="AP50:BE50"/>
    <mergeCell ref="AP51:BE51"/>
    <mergeCell ref="CB79:CW81"/>
    <mergeCell ref="BF67:CA69"/>
    <mergeCell ref="CB67:CW69"/>
    <mergeCell ref="I68:AO68"/>
    <mergeCell ref="CX64:DS64"/>
    <mergeCell ref="I66:AO66"/>
    <mergeCell ref="AP66:BE66"/>
    <mergeCell ref="BF63:CA63"/>
    <mergeCell ref="CB63:CW63"/>
    <mergeCell ref="CX63:DS63"/>
    <mergeCell ref="CX58:DS59"/>
    <mergeCell ref="CX56:DS57"/>
    <mergeCell ref="CX50:DS50"/>
    <mergeCell ref="CX53:DS55"/>
    <mergeCell ref="I52:AO52"/>
    <mergeCell ref="I51:AO51"/>
    <mergeCell ref="AP60:BE62"/>
    <mergeCell ref="BF60:CA62"/>
    <mergeCell ref="I65:AO65"/>
    <mergeCell ref="DT74:DT76"/>
    <mergeCell ref="DU74:DU76"/>
    <mergeCell ref="DV74:DV76"/>
    <mergeCell ref="DW74:DW76"/>
    <mergeCell ref="DT77:DT78"/>
    <mergeCell ref="DU77:DU78"/>
    <mergeCell ref="DV77:DV78"/>
    <mergeCell ref="DW77:DW78"/>
    <mergeCell ref="DT34:DT35"/>
    <mergeCell ref="DU34:DU35"/>
    <mergeCell ref="DV34:DV35"/>
    <mergeCell ref="DW34:DW35"/>
    <mergeCell ref="DT36:DT38"/>
    <mergeCell ref="DU36:DU38"/>
    <mergeCell ref="DV36:DV38"/>
    <mergeCell ref="DW36:DW38"/>
    <mergeCell ref="DT65:DT66"/>
    <mergeCell ref="DU65:DU66"/>
    <mergeCell ref="DV65:DV66"/>
    <mergeCell ref="DW65:DW66"/>
    <mergeCell ref="DT70:DT71"/>
    <mergeCell ref="DU70:DU71"/>
    <mergeCell ref="DV70:DV71"/>
    <mergeCell ref="DW70:DW71"/>
  </mergeCells>
  <phoneticPr fontId="10" type="noConversion"/>
  <printOptions horizontalCentered="1"/>
  <pageMargins left="0.39370078740157483" right="0.39370078740157483" top="0.78740157480314965" bottom="0.39370078740157483" header="0.27559055118110237" footer="0.27559055118110237"/>
  <pageSetup paperSize="9" scale="49" orientation="portrait" r:id="rId1"/>
  <headerFooter alignWithMargins="0">
    <oddHeader>&amp;L&amp;"Tahoma,обычный"&amp;6Подготовлено с использованием системы ГАРАНТ</oddHead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N89"/>
  <sheetViews>
    <sheetView topLeftCell="A14" zoomScale="80" zoomScaleNormal="80" workbookViewId="0">
      <selection activeCell="DY34" sqref="DY34"/>
    </sheetView>
  </sheetViews>
  <sheetFormatPr defaultColWidth="1.140625" defaultRowHeight="15.75" x14ac:dyDescent="0.25"/>
  <cols>
    <col min="1" max="8" width="1.140625" style="1"/>
    <col min="9" max="42" width="1.42578125" style="1" customWidth="1"/>
    <col min="43" max="78" width="1.140625" style="1"/>
    <col min="79" max="79" width="1.140625" style="1" customWidth="1"/>
    <col min="80" max="123" width="1.140625" style="1"/>
    <col min="124" max="131" width="10.7109375" style="25" customWidth="1"/>
    <col min="132" max="136" width="0.5703125" style="1" customWidth="1"/>
    <col min="137" max="137" width="1.140625" style="1"/>
    <col min="138" max="194" width="10.7109375" style="1" customWidth="1"/>
    <col min="195" max="16384" width="1.140625" style="1"/>
  </cols>
  <sheetData>
    <row r="1" spans="1:131" s="9" customFormat="1" ht="18.75" x14ac:dyDescent="0.3">
      <c r="A1" s="147" t="s">
        <v>241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41"/>
      <c r="DU1" s="41"/>
      <c r="DV1" s="41"/>
      <c r="DW1" s="41"/>
      <c r="DX1" s="41"/>
      <c r="DY1" s="41"/>
      <c r="DZ1" s="41"/>
      <c r="EA1" s="41"/>
    </row>
    <row r="4" spans="1:131" x14ac:dyDescent="0.25">
      <c r="A4" s="124" t="s">
        <v>18</v>
      </c>
      <c r="B4" s="125"/>
      <c r="C4" s="125"/>
      <c r="D4" s="125"/>
      <c r="E4" s="125"/>
      <c r="F4" s="125"/>
      <c r="G4" s="125"/>
      <c r="H4" s="126"/>
      <c r="I4" s="124" t="s">
        <v>20</v>
      </c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6"/>
      <c r="AP4" s="124" t="s">
        <v>21</v>
      </c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6"/>
      <c r="BF4" s="124" t="s">
        <v>23</v>
      </c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5"/>
      <c r="BY4" s="125"/>
      <c r="BZ4" s="125"/>
      <c r="CA4" s="126"/>
      <c r="CB4" s="124" t="s">
        <v>27</v>
      </c>
      <c r="CC4" s="125"/>
      <c r="CD4" s="125"/>
      <c r="CE4" s="125"/>
      <c r="CF4" s="125"/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6"/>
      <c r="CX4" s="124" t="s">
        <v>25</v>
      </c>
      <c r="CY4" s="125"/>
      <c r="CZ4" s="125"/>
      <c r="DA4" s="125"/>
      <c r="DB4" s="125"/>
      <c r="DC4" s="125"/>
      <c r="DD4" s="125"/>
      <c r="DE4" s="125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6"/>
      <c r="DT4" s="127"/>
      <c r="DU4" s="127"/>
      <c r="DV4" s="127"/>
      <c r="DW4" s="127"/>
      <c r="DX4" s="127"/>
      <c r="DY4" s="127"/>
      <c r="DZ4" s="127"/>
      <c r="EA4" s="127"/>
    </row>
    <row r="5" spans="1:131" x14ac:dyDescent="0.25">
      <c r="A5" s="121" t="s">
        <v>19</v>
      </c>
      <c r="B5" s="122"/>
      <c r="C5" s="122"/>
      <c r="D5" s="122"/>
      <c r="E5" s="122"/>
      <c r="F5" s="122"/>
      <c r="G5" s="122"/>
      <c r="H5" s="123"/>
      <c r="I5" s="121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3"/>
      <c r="AP5" s="121" t="s">
        <v>22</v>
      </c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3"/>
      <c r="BF5" s="121" t="s">
        <v>213</v>
      </c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3"/>
      <c r="CB5" s="121" t="s">
        <v>28</v>
      </c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  <c r="CV5" s="122"/>
      <c r="CW5" s="123"/>
      <c r="CX5" s="121" t="s">
        <v>26</v>
      </c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3"/>
      <c r="DT5" s="127"/>
      <c r="DU5" s="127"/>
      <c r="DV5" s="127"/>
      <c r="DW5" s="127"/>
      <c r="DX5" s="127"/>
      <c r="DY5" s="127"/>
      <c r="DZ5" s="127"/>
      <c r="EA5" s="127"/>
    </row>
    <row r="6" spans="1:131" ht="30" customHeight="1" x14ac:dyDescent="0.25">
      <c r="A6" s="121"/>
      <c r="B6" s="122"/>
      <c r="C6" s="122"/>
      <c r="D6" s="122"/>
      <c r="E6" s="122"/>
      <c r="F6" s="122"/>
      <c r="G6" s="122"/>
      <c r="H6" s="123"/>
      <c r="I6" s="121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3"/>
      <c r="AP6" s="121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3"/>
      <c r="BF6" s="150" t="s">
        <v>218</v>
      </c>
      <c r="BG6" s="151"/>
      <c r="BH6" s="151"/>
      <c r="BI6" s="151"/>
      <c r="BJ6" s="151"/>
      <c r="BK6" s="151"/>
      <c r="BL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1"/>
      <c r="CA6" s="152"/>
      <c r="CB6" s="150" t="s">
        <v>221</v>
      </c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2"/>
      <c r="CX6" s="150" t="s">
        <v>219</v>
      </c>
      <c r="CY6" s="151"/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51"/>
      <c r="DL6" s="151"/>
      <c r="DM6" s="151"/>
      <c r="DN6" s="151"/>
      <c r="DO6" s="151"/>
      <c r="DP6" s="151"/>
      <c r="DQ6" s="151"/>
      <c r="DR6" s="151"/>
      <c r="DS6" s="152"/>
      <c r="DT6" s="128"/>
      <c r="DU6" s="128"/>
      <c r="DV6" s="128"/>
      <c r="DW6" s="128"/>
      <c r="DX6" s="128"/>
      <c r="DY6" s="128"/>
      <c r="DZ6" s="128"/>
      <c r="EA6" s="128"/>
    </row>
    <row r="7" spans="1:131" s="12" customFormat="1" x14ac:dyDescent="0.2">
      <c r="A7" s="139"/>
      <c r="B7" s="131"/>
      <c r="C7" s="131"/>
      <c r="D7" s="131"/>
      <c r="E7" s="131"/>
      <c r="F7" s="131"/>
      <c r="G7" s="131"/>
      <c r="H7" s="140"/>
      <c r="I7" s="141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42"/>
      <c r="AP7" s="139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40"/>
      <c r="BF7" s="148" t="s">
        <v>127</v>
      </c>
      <c r="BG7" s="138"/>
      <c r="BH7" s="138"/>
      <c r="BI7" s="138"/>
      <c r="BJ7" s="138"/>
      <c r="BK7" s="138"/>
      <c r="BL7" s="138"/>
      <c r="BM7" s="138"/>
      <c r="BN7" s="138"/>
      <c r="BO7" s="138"/>
      <c r="BP7" s="149"/>
      <c r="BQ7" s="148" t="s">
        <v>129</v>
      </c>
      <c r="BR7" s="138"/>
      <c r="BS7" s="138"/>
      <c r="BT7" s="138"/>
      <c r="BU7" s="138"/>
      <c r="BV7" s="138"/>
      <c r="BW7" s="138"/>
      <c r="BX7" s="138"/>
      <c r="BY7" s="138"/>
      <c r="BZ7" s="138"/>
      <c r="CA7" s="149"/>
      <c r="CB7" s="148" t="s">
        <v>127</v>
      </c>
      <c r="CC7" s="138"/>
      <c r="CD7" s="138"/>
      <c r="CE7" s="138"/>
      <c r="CF7" s="138"/>
      <c r="CG7" s="138"/>
      <c r="CH7" s="138"/>
      <c r="CI7" s="138"/>
      <c r="CJ7" s="138"/>
      <c r="CK7" s="138"/>
      <c r="CL7" s="149"/>
      <c r="CM7" s="148" t="s">
        <v>129</v>
      </c>
      <c r="CN7" s="138"/>
      <c r="CO7" s="138"/>
      <c r="CP7" s="138"/>
      <c r="CQ7" s="138"/>
      <c r="CR7" s="138"/>
      <c r="CS7" s="138"/>
      <c r="CT7" s="138"/>
      <c r="CU7" s="138"/>
      <c r="CV7" s="138"/>
      <c r="CW7" s="149"/>
      <c r="CX7" s="148" t="s">
        <v>127</v>
      </c>
      <c r="CY7" s="138"/>
      <c r="CZ7" s="138"/>
      <c r="DA7" s="138"/>
      <c r="DB7" s="138"/>
      <c r="DC7" s="138"/>
      <c r="DD7" s="138"/>
      <c r="DE7" s="138"/>
      <c r="DF7" s="138"/>
      <c r="DG7" s="138"/>
      <c r="DH7" s="149"/>
      <c r="DI7" s="148" t="s">
        <v>129</v>
      </c>
      <c r="DJ7" s="138"/>
      <c r="DK7" s="138"/>
      <c r="DL7" s="138"/>
      <c r="DM7" s="138"/>
      <c r="DN7" s="138"/>
      <c r="DO7" s="138"/>
      <c r="DP7" s="138"/>
      <c r="DQ7" s="138"/>
      <c r="DR7" s="138"/>
      <c r="DS7" s="149"/>
      <c r="DT7" s="39"/>
      <c r="DU7" s="39"/>
      <c r="DV7" s="39"/>
      <c r="DW7" s="39"/>
      <c r="DX7" s="39"/>
      <c r="DY7" s="39"/>
      <c r="DZ7" s="39"/>
      <c r="EA7" s="39"/>
    </row>
    <row r="8" spans="1:131" x14ac:dyDescent="0.25">
      <c r="A8" s="135"/>
      <c r="B8" s="136"/>
      <c r="C8" s="136"/>
      <c r="D8" s="136"/>
      <c r="E8" s="136"/>
      <c r="F8" s="136"/>
      <c r="G8" s="136"/>
      <c r="H8" s="137"/>
      <c r="I8" s="143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5"/>
      <c r="AP8" s="135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7"/>
      <c r="BF8" s="135" t="s">
        <v>128</v>
      </c>
      <c r="BG8" s="136"/>
      <c r="BH8" s="136"/>
      <c r="BI8" s="136"/>
      <c r="BJ8" s="136"/>
      <c r="BK8" s="136"/>
      <c r="BL8" s="136"/>
      <c r="BM8" s="136"/>
      <c r="BN8" s="136"/>
      <c r="BO8" s="136"/>
      <c r="BP8" s="137"/>
      <c r="BQ8" s="135" t="s">
        <v>128</v>
      </c>
      <c r="BR8" s="136"/>
      <c r="BS8" s="136"/>
      <c r="BT8" s="136"/>
      <c r="BU8" s="136"/>
      <c r="BV8" s="136"/>
      <c r="BW8" s="136"/>
      <c r="BX8" s="136"/>
      <c r="BY8" s="136"/>
      <c r="BZ8" s="136"/>
      <c r="CA8" s="137"/>
      <c r="CB8" s="135" t="s">
        <v>128</v>
      </c>
      <c r="CC8" s="136"/>
      <c r="CD8" s="136"/>
      <c r="CE8" s="136"/>
      <c r="CF8" s="136"/>
      <c r="CG8" s="136"/>
      <c r="CH8" s="136"/>
      <c r="CI8" s="136"/>
      <c r="CJ8" s="136"/>
      <c r="CK8" s="136"/>
      <c r="CL8" s="137"/>
      <c r="CM8" s="135" t="s">
        <v>128</v>
      </c>
      <c r="CN8" s="136"/>
      <c r="CO8" s="136"/>
      <c r="CP8" s="136"/>
      <c r="CQ8" s="136"/>
      <c r="CR8" s="136"/>
      <c r="CS8" s="136"/>
      <c r="CT8" s="136"/>
      <c r="CU8" s="136"/>
      <c r="CV8" s="136"/>
      <c r="CW8" s="137"/>
      <c r="CX8" s="135" t="s">
        <v>128</v>
      </c>
      <c r="CY8" s="136"/>
      <c r="CZ8" s="136"/>
      <c r="DA8" s="136"/>
      <c r="DB8" s="136"/>
      <c r="DC8" s="136"/>
      <c r="DD8" s="136"/>
      <c r="DE8" s="136"/>
      <c r="DF8" s="136"/>
      <c r="DG8" s="136"/>
      <c r="DH8" s="137"/>
      <c r="DI8" s="135" t="s">
        <v>128</v>
      </c>
      <c r="DJ8" s="136"/>
      <c r="DK8" s="136"/>
      <c r="DL8" s="136"/>
      <c r="DM8" s="136"/>
      <c r="DN8" s="136"/>
      <c r="DO8" s="136"/>
      <c r="DP8" s="136"/>
      <c r="DQ8" s="136"/>
      <c r="DR8" s="136"/>
      <c r="DS8" s="137"/>
      <c r="DT8" s="40"/>
      <c r="DU8" s="40"/>
      <c r="DV8" s="40"/>
      <c r="DW8" s="40"/>
      <c r="DX8" s="40"/>
      <c r="DY8" s="40"/>
      <c r="DZ8" s="40"/>
      <c r="EA8" s="40"/>
    </row>
    <row r="9" spans="1:131" x14ac:dyDescent="0.25">
      <c r="A9" s="138" t="s">
        <v>29</v>
      </c>
      <c r="B9" s="138"/>
      <c r="C9" s="138"/>
      <c r="D9" s="138"/>
      <c r="E9" s="138"/>
      <c r="F9" s="138"/>
      <c r="G9" s="138"/>
      <c r="H9" s="138"/>
      <c r="I9" s="146" t="s">
        <v>130</v>
      </c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  <c r="CZ9" s="129"/>
      <c r="DA9" s="129"/>
      <c r="DB9" s="129"/>
      <c r="DC9" s="129"/>
      <c r="DD9" s="129"/>
      <c r="DE9" s="129"/>
      <c r="DF9" s="129"/>
      <c r="DG9" s="129"/>
      <c r="DH9" s="129"/>
      <c r="DI9" s="129"/>
      <c r="DJ9" s="129"/>
      <c r="DK9" s="129"/>
      <c r="DL9" s="129"/>
      <c r="DM9" s="129"/>
      <c r="DN9" s="129"/>
      <c r="DO9" s="129"/>
      <c r="DP9" s="129"/>
      <c r="DQ9" s="129"/>
      <c r="DR9" s="129"/>
      <c r="DS9" s="129"/>
    </row>
    <row r="10" spans="1:131" x14ac:dyDescent="0.25">
      <c r="A10" s="131"/>
      <c r="B10" s="131"/>
      <c r="C10" s="131"/>
      <c r="D10" s="131"/>
      <c r="E10" s="131"/>
      <c r="F10" s="131"/>
      <c r="G10" s="131"/>
      <c r="H10" s="131"/>
      <c r="I10" s="132" t="s">
        <v>131</v>
      </c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</row>
    <row r="11" spans="1:131" x14ac:dyDescent="0.25">
      <c r="A11" s="131" t="s">
        <v>36</v>
      </c>
      <c r="B11" s="131"/>
      <c r="C11" s="131"/>
      <c r="D11" s="131"/>
      <c r="E11" s="131"/>
      <c r="F11" s="131"/>
      <c r="G11" s="131"/>
      <c r="H11" s="131"/>
      <c r="I11" s="132" t="s">
        <v>132</v>
      </c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</row>
    <row r="12" spans="1:131" x14ac:dyDescent="0.25">
      <c r="A12" s="131"/>
      <c r="B12" s="131"/>
      <c r="C12" s="131"/>
      <c r="D12" s="131"/>
      <c r="E12" s="131"/>
      <c r="F12" s="131"/>
      <c r="G12" s="131"/>
      <c r="H12" s="131"/>
      <c r="I12" s="132" t="s">
        <v>133</v>
      </c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</row>
    <row r="13" spans="1:131" x14ac:dyDescent="0.25">
      <c r="A13" s="131"/>
      <c r="B13" s="131"/>
      <c r="C13" s="131"/>
      <c r="D13" s="131"/>
      <c r="E13" s="131"/>
      <c r="F13" s="131"/>
      <c r="G13" s="131"/>
      <c r="H13" s="131"/>
      <c r="I13" s="132" t="s">
        <v>134</v>
      </c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1" t="s">
        <v>162</v>
      </c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</row>
    <row r="14" spans="1:131" x14ac:dyDescent="0.25">
      <c r="A14" s="131"/>
      <c r="B14" s="131"/>
      <c r="C14" s="131"/>
      <c r="D14" s="131"/>
      <c r="E14" s="131"/>
      <c r="F14" s="131"/>
      <c r="G14" s="131"/>
      <c r="H14" s="131"/>
      <c r="I14" s="132" t="s">
        <v>135</v>
      </c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</row>
    <row r="15" spans="1:131" x14ac:dyDescent="0.25">
      <c r="A15" s="131"/>
      <c r="B15" s="131"/>
      <c r="C15" s="131"/>
      <c r="D15" s="131"/>
      <c r="E15" s="131"/>
      <c r="F15" s="131"/>
      <c r="G15" s="131"/>
      <c r="H15" s="131"/>
      <c r="I15" s="132" t="s">
        <v>136</v>
      </c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</row>
    <row r="16" spans="1:131" x14ac:dyDescent="0.25">
      <c r="A16" s="131"/>
      <c r="B16" s="131"/>
      <c r="C16" s="131"/>
      <c r="D16" s="131"/>
      <c r="E16" s="131"/>
      <c r="F16" s="131"/>
      <c r="G16" s="131"/>
      <c r="H16" s="131"/>
      <c r="I16" s="132" t="s">
        <v>137</v>
      </c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</row>
    <row r="17" spans="1:123" x14ac:dyDescent="0.25">
      <c r="A17" s="131"/>
      <c r="B17" s="131"/>
      <c r="C17" s="131"/>
      <c r="D17" s="131"/>
      <c r="E17" s="131"/>
      <c r="F17" s="131"/>
      <c r="G17" s="131"/>
      <c r="H17" s="131"/>
      <c r="I17" s="132" t="s">
        <v>138</v>
      </c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1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</row>
    <row r="18" spans="1:123" x14ac:dyDescent="0.25">
      <c r="A18" s="131"/>
      <c r="B18" s="131"/>
      <c r="C18" s="131"/>
      <c r="D18" s="131"/>
      <c r="E18" s="131"/>
      <c r="F18" s="131"/>
      <c r="G18" s="131"/>
      <c r="H18" s="131"/>
      <c r="I18" s="132" t="s">
        <v>139</v>
      </c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</row>
    <row r="19" spans="1:123" x14ac:dyDescent="0.25">
      <c r="A19" s="131"/>
      <c r="B19" s="131"/>
      <c r="C19" s="131"/>
      <c r="D19" s="131"/>
      <c r="E19" s="131"/>
      <c r="F19" s="131"/>
      <c r="G19" s="131"/>
      <c r="H19" s="131"/>
      <c r="I19" s="132" t="s">
        <v>140</v>
      </c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</row>
    <row r="20" spans="1:123" x14ac:dyDescent="0.25">
      <c r="A20" s="131"/>
      <c r="B20" s="131"/>
      <c r="C20" s="131"/>
      <c r="D20" s="131"/>
      <c r="E20" s="131"/>
      <c r="F20" s="131"/>
      <c r="G20" s="131"/>
      <c r="H20" s="131"/>
      <c r="I20" s="132" t="s">
        <v>141</v>
      </c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</row>
    <row r="21" spans="1:123" x14ac:dyDescent="0.25">
      <c r="A21" s="131"/>
      <c r="B21" s="131"/>
      <c r="C21" s="131"/>
      <c r="D21" s="131"/>
      <c r="E21" s="131"/>
      <c r="F21" s="131"/>
      <c r="G21" s="131"/>
      <c r="H21" s="131"/>
      <c r="I21" s="132" t="s">
        <v>142</v>
      </c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</row>
    <row r="22" spans="1:123" x14ac:dyDescent="0.25">
      <c r="A22" s="131"/>
      <c r="B22" s="131"/>
      <c r="C22" s="131"/>
      <c r="D22" s="131"/>
      <c r="E22" s="131"/>
      <c r="F22" s="131"/>
      <c r="G22" s="131"/>
      <c r="H22" s="131"/>
      <c r="I22" s="132" t="s">
        <v>143</v>
      </c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</row>
    <row r="23" spans="1:123" x14ac:dyDescent="0.25">
      <c r="A23" s="131"/>
      <c r="B23" s="131"/>
      <c r="C23" s="131"/>
      <c r="D23" s="131"/>
      <c r="E23" s="131"/>
      <c r="F23" s="131"/>
      <c r="G23" s="131"/>
      <c r="H23" s="131"/>
      <c r="I23" s="132" t="s">
        <v>144</v>
      </c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</row>
    <row r="24" spans="1:123" x14ac:dyDescent="0.25">
      <c r="A24" s="131"/>
      <c r="B24" s="131"/>
      <c r="C24" s="131"/>
      <c r="D24" s="131"/>
      <c r="E24" s="131"/>
      <c r="F24" s="131"/>
      <c r="G24" s="131"/>
      <c r="H24" s="131"/>
      <c r="I24" s="132" t="s">
        <v>145</v>
      </c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</row>
    <row r="25" spans="1:123" x14ac:dyDescent="0.25">
      <c r="A25" s="131"/>
      <c r="B25" s="131"/>
      <c r="C25" s="131"/>
      <c r="D25" s="131"/>
      <c r="E25" s="131"/>
      <c r="F25" s="131"/>
      <c r="G25" s="131"/>
      <c r="H25" s="131"/>
      <c r="I25" s="132" t="s">
        <v>146</v>
      </c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/>
      <c r="DR25" s="130"/>
      <c r="DS25" s="130"/>
    </row>
    <row r="26" spans="1:123" x14ac:dyDescent="0.25">
      <c r="A26" s="131"/>
      <c r="B26" s="131"/>
      <c r="C26" s="131"/>
      <c r="D26" s="131"/>
      <c r="E26" s="131"/>
      <c r="F26" s="131"/>
      <c r="G26" s="131"/>
      <c r="H26" s="131"/>
      <c r="I26" s="132" t="s">
        <v>147</v>
      </c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1" t="s">
        <v>157</v>
      </c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</row>
    <row r="27" spans="1:123" x14ac:dyDescent="0.25">
      <c r="A27" s="131"/>
      <c r="B27" s="131"/>
      <c r="C27" s="131"/>
      <c r="D27" s="131"/>
      <c r="E27" s="131"/>
      <c r="F27" s="131"/>
      <c r="G27" s="131"/>
      <c r="H27" s="131"/>
      <c r="I27" s="132" t="s">
        <v>148</v>
      </c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/>
      <c r="DR27" s="130"/>
      <c r="DS27" s="130"/>
    </row>
    <row r="28" spans="1:123" x14ac:dyDescent="0.25">
      <c r="A28" s="131"/>
      <c r="B28" s="131"/>
      <c r="C28" s="131"/>
      <c r="D28" s="131"/>
      <c r="E28" s="131"/>
      <c r="F28" s="131"/>
      <c r="G28" s="131"/>
      <c r="H28" s="131"/>
      <c r="I28" s="132" t="s">
        <v>135</v>
      </c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</row>
    <row r="29" spans="1:123" x14ac:dyDescent="0.25">
      <c r="A29" s="131"/>
      <c r="B29" s="131"/>
      <c r="C29" s="131"/>
      <c r="D29" s="131"/>
      <c r="E29" s="131"/>
      <c r="F29" s="131"/>
      <c r="G29" s="131"/>
      <c r="H29" s="131"/>
      <c r="I29" s="132" t="s">
        <v>149</v>
      </c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</row>
    <row r="30" spans="1:123" x14ac:dyDescent="0.25">
      <c r="A30" s="131"/>
      <c r="B30" s="131"/>
      <c r="C30" s="131"/>
      <c r="D30" s="131"/>
      <c r="E30" s="131"/>
      <c r="F30" s="131"/>
      <c r="G30" s="131"/>
      <c r="H30" s="131"/>
      <c r="I30" s="132" t="s">
        <v>150</v>
      </c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</row>
    <row r="31" spans="1:123" x14ac:dyDescent="0.25">
      <c r="A31" s="131"/>
      <c r="B31" s="131"/>
      <c r="C31" s="131"/>
      <c r="D31" s="131"/>
      <c r="E31" s="131"/>
      <c r="F31" s="131"/>
      <c r="G31" s="131"/>
      <c r="H31" s="131"/>
      <c r="I31" s="132" t="s">
        <v>151</v>
      </c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</row>
    <row r="32" spans="1:123" x14ac:dyDescent="0.25">
      <c r="A32" s="131"/>
      <c r="B32" s="131"/>
      <c r="C32" s="131"/>
      <c r="D32" s="131"/>
      <c r="E32" s="131"/>
      <c r="F32" s="131"/>
      <c r="G32" s="131"/>
      <c r="H32" s="131"/>
      <c r="I32" s="132" t="s">
        <v>152</v>
      </c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</row>
    <row r="33" spans="1:144" x14ac:dyDescent="0.25">
      <c r="A33" s="131"/>
      <c r="B33" s="131"/>
      <c r="C33" s="131"/>
      <c r="D33" s="131"/>
      <c r="E33" s="131"/>
      <c r="F33" s="131"/>
      <c r="G33" s="131"/>
      <c r="H33" s="131"/>
      <c r="I33" s="132" t="s">
        <v>153</v>
      </c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</row>
    <row r="34" spans="1:144" x14ac:dyDescent="0.25">
      <c r="A34" s="131"/>
      <c r="B34" s="131"/>
      <c r="C34" s="131"/>
      <c r="D34" s="131"/>
      <c r="E34" s="131"/>
      <c r="F34" s="131"/>
      <c r="G34" s="131"/>
      <c r="H34" s="131"/>
      <c r="I34" s="132" t="s">
        <v>154</v>
      </c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</row>
    <row r="35" spans="1:144" x14ac:dyDescent="0.25">
      <c r="A35" s="131"/>
      <c r="B35" s="131"/>
      <c r="C35" s="131"/>
      <c r="D35" s="131"/>
      <c r="E35" s="131"/>
      <c r="F35" s="131"/>
      <c r="G35" s="131"/>
      <c r="H35" s="131"/>
      <c r="I35" s="132" t="s">
        <v>155</v>
      </c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</row>
    <row r="36" spans="1:144" x14ac:dyDescent="0.25">
      <c r="A36" s="131"/>
      <c r="B36" s="131"/>
      <c r="C36" s="131"/>
      <c r="D36" s="131"/>
      <c r="E36" s="131"/>
      <c r="F36" s="131"/>
      <c r="G36" s="131"/>
      <c r="H36" s="131"/>
      <c r="I36" s="132" t="s">
        <v>156</v>
      </c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/>
      <c r="DB36" s="130"/>
      <c r="DC36" s="130"/>
      <c r="DD36" s="130"/>
      <c r="DE36" s="130"/>
      <c r="DF36" s="130"/>
      <c r="DG36" s="130"/>
      <c r="DH36" s="130"/>
      <c r="DI36" s="130"/>
      <c r="DJ36" s="130"/>
      <c r="DK36" s="130"/>
      <c r="DL36" s="130"/>
      <c r="DM36" s="130"/>
      <c r="DN36" s="130"/>
      <c r="DO36" s="130"/>
      <c r="DP36" s="130"/>
      <c r="DQ36" s="130"/>
      <c r="DR36" s="130"/>
      <c r="DS36" s="130"/>
    </row>
    <row r="37" spans="1:144" x14ac:dyDescent="0.25">
      <c r="A37" s="131"/>
      <c r="B37" s="131"/>
      <c r="C37" s="131"/>
      <c r="D37" s="131"/>
      <c r="E37" s="131"/>
      <c r="F37" s="131"/>
      <c r="G37" s="131"/>
      <c r="H37" s="131"/>
      <c r="I37" s="132" t="s">
        <v>144</v>
      </c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/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0"/>
      <c r="DS37" s="130"/>
    </row>
    <row r="38" spans="1:144" x14ac:dyDescent="0.25">
      <c r="A38" s="131"/>
      <c r="B38" s="131"/>
      <c r="C38" s="131"/>
      <c r="D38" s="131"/>
      <c r="E38" s="131"/>
      <c r="F38" s="131"/>
      <c r="G38" s="131"/>
      <c r="H38" s="131"/>
      <c r="I38" s="132" t="s">
        <v>145</v>
      </c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</row>
    <row r="39" spans="1:144" x14ac:dyDescent="0.25">
      <c r="A39" s="131"/>
      <c r="B39" s="131"/>
      <c r="C39" s="131"/>
      <c r="D39" s="131"/>
      <c r="E39" s="131"/>
      <c r="F39" s="131"/>
      <c r="G39" s="131"/>
      <c r="H39" s="131"/>
      <c r="I39" s="132" t="s">
        <v>146</v>
      </c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2"/>
      <c r="AL39" s="132"/>
      <c r="AM39" s="132"/>
      <c r="AN39" s="132"/>
      <c r="AO39" s="132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0"/>
      <c r="BG39" s="130"/>
      <c r="BH39" s="130"/>
      <c r="BI39" s="130"/>
      <c r="BJ39" s="130"/>
      <c r="BK39" s="130"/>
      <c r="BL39" s="130"/>
      <c r="BM39" s="130"/>
      <c r="BN39" s="130"/>
      <c r="BO39" s="130"/>
      <c r="BP39" s="130"/>
      <c r="BQ39" s="130"/>
      <c r="BR39" s="130"/>
      <c r="BS39" s="130"/>
      <c r="BT39" s="130"/>
      <c r="BU39" s="130"/>
      <c r="BV39" s="130"/>
      <c r="BW39" s="130"/>
      <c r="BX39" s="130"/>
      <c r="BY39" s="130"/>
      <c r="BZ39" s="130"/>
      <c r="CA39" s="130"/>
      <c r="CB39" s="130"/>
      <c r="CC39" s="130"/>
      <c r="CD39" s="130"/>
      <c r="CE39" s="130"/>
      <c r="CF39" s="130"/>
      <c r="CG39" s="130"/>
      <c r="CH39" s="130"/>
      <c r="CI39" s="130"/>
      <c r="CJ39" s="130"/>
      <c r="CK39" s="130"/>
      <c r="CL39" s="130"/>
      <c r="CM39" s="130"/>
      <c r="CN39" s="130"/>
      <c r="CO39" s="130"/>
      <c r="CP39" s="130"/>
      <c r="CQ39" s="130"/>
      <c r="CR39" s="130"/>
      <c r="CS39" s="130"/>
      <c r="CT39" s="130"/>
      <c r="CU39" s="130"/>
      <c r="CV39" s="130"/>
      <c r="CW39" s="130"/>
      <c r="CX39" s="130"/>
      <c r="CY39" s="130"/>
      <c r="CZ39" s="130"/>
      <c r="DA39" s="130"/>
      <c r="DB39" s="130"/>
      <c r="DC39" s="130"/>
      <c r="DD39" s="130"/>
      <c r="DE39" s="130"/>
      <c r="DF39" s="130"/>
      <c r="DG39" s="130"/>
      <c r="DH39" s="130"/>
      <c r="DI39" s="130"/>
      <c r="DJ39" s="130"/>
      <c r="DK39" s="130"/>
      <c r="DL39" s="130"/>
      <c r="DM39" s="130"/>
      <c r="DN39" s="130"/>
      <c r="DO39" s="130"/>
      <c r="DP39" s="130"/>
      <c r="DQ39" s="130"/>
      <c r="DR39" s="130"/>
      <c r="DS39" s="130"/>
    </row>
    <row r="40" spans="1:144" x14ac:dyDescent="0.25">
      <c r="A40" s="131" t="s">
        <v>38</v>
      </c>
      <c r="B40" s="131"/>
      <c r="C40" s="131"/>
      <c r="D40" s="131"/>
      <c r="E40" s="131"/>
      <c r="F40" s="131"/>
      <c r="G40" s="131"/>
      <c r="H40" s="131"/>
      <c r="I40" s="132" t="s">
        <v>158</v>
      </c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0"/>
      <c r="BG40" s="130"/>
      <c r="BH40" s="130"/>
      <c r="BI40" s="130"/>
      <c r="BJ40" s="130"/>
      <c r="BK40" s="130"/>
      <c r="BL40" s="130"/>
      <c r="BM40" s="130"/>
      <c r="BN40" s="130"/>
      <c r="BO40" s="130"/>
      <c r="BP40" s="130"/>
      <c r="BQ40" s="130"/>
      <c r="BR40" s="130"/>
      <c r="BS40" s="130"/>
      <c r="BT40" s="130"/>
      <c r="BU40" s="130"/>
      <c r="BV40" s="130"/>
      <c r="BW40" s="130"/>
      <c r="BX40" s="130"/>
      <c r="BY40" s="130"/>
      <c r="BZ40" s="130"/>
      <c r="CA40" s="130"/>
      <c r="CB40" s="130"/>
      <c r="CC40" s="130"/>
      <c r="CD40" s="130"/>
      <c r="CE40" s="130"/>
      <c r="CF40" s="130"/>
      <c r="CG40" s="130"/>
      <c r="CH40" s="130"/>
      <c r="CI40" s="130"/>
      <c r="CJ40" s="130"/>
      <c r="CK40" s="130"/>
      <c r="CL40" s="130"/>
      <c r="CM40" s="130"/>
      <c r="CN40" s="130"/>
      <c r="CO40" s="130"/>
      <c r="CP40" s="130"/>
      <c r="CQ40" s="130"/>
      <c r="CR40" s="130"/>
      <c r="CS40" s="130"/>
      <c r="CT40" s="130"/>
      <c r="CU40" s="130"/>
      <c r="CV40" s="130"/>
      <c r="CW40" s="130"/>
      <c r="CX40" s="130"/>
      <c r="CY40" s="130"/>
      <c r="CZ40" s="130"/>
      <c r="DA40" s="130"/>
      <c r="DB40" s="130"/>
      <c r="DC40" s="130"/>
      <c r="DD40" s="130"/>
      <c r="DE40" s="130"/>
      <c r="DF40" s="130"/>
      <c r="DG40" s="130"/>
      <c r="DH40" s="130"/>
      <c r="DI40" s="130"/>
      <c r="DJ40" s="130"/>
      <c r="DK40" s="130"/>
      <c r="DL40" s="130"/>
      <c r="DM40" s="130"/>
      <c r="DN40" s="130"/>
      <c r="DO40" s="130"/>
      <c r="DP40" s="130"/>
      <c r="DQ40" s="130"/>
      <c r="DR40" s="130"/>
      <c r="DS40" s="130"/>
    </row>
    <row r="41" spans="1:144" x14ac:dyDescent="0.25">
      <c r="A41" s="131"/>
      <c r="B41" s="131"/>
      <c r="C41" s="131"/>
      <c r="D41" s="131"/>
      <c r="E41" s="131"/>
      <c r="F41" s="131"/>
      <c r="G41" s="131"/>
      <c r="H41" s="131"/>
      <c r="I41" s="132" t="s">
        <v>159</v>
      </c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2"/>
      <c r="AH41" s="132"/>
      <c r="AI41" s="132"/>
      <c r="AJ41" s="132"/>
      <c r="AK41" s="132"/>
      <c r="AL41" s="132"/>
      <c r="AM41" s="132"/>
      <c r="AN41" s="132"/>
      <c r="AO41" s="132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  <c r="BE41" s="131"/>
      <c r="BF41" s="130"/>
      <c r="BG41" s="130"/>
      <c r="BH41" s="130"/>
      <c r="BI41" s="130"/>
      <c r="BJ41" s="130"/>
      <c r="BK41" s="130"/>
      <c r="BL41" s="130"/>
      <c r="BM41" s="130"/>
      <c r="BN41" s="130"/>
      <c r="BO41" s="130"/>
      <c r="BP41" s="130"/>
      <c r="BQ41" s="130"/>
      <c r="BR41" s="130"/>
      <c r="BS41" s="130"/>
      <c r="BT41" s="130"/>
      <c r="BU41" s="130"/>
      <c r="BV41" s="130"/>
      <c r="BW41" s="130"/>
      <c r="BX41" s="130"/>
      <c r="BY41" s="130"/>
      <c r="BZ41" s="130"/>
      <c r="CA41" s="130"/>
      <c r="CB41" s="130"/>
      <c r="CC41" s="130"/>
      <c r="CD41" s="130"/>
      <c r="CE41" s="130"/>
      <c r="CF41" s="130"/>
      <c r="CG41" s="130"/>
      <c r="CH41" s="130"/>
      <c r="CI41" s="130"/>
      <c r="CJ41" s="130"/>
      <c r="CK41" s="130"/>
      <c r="CL41" s="130"/>
      <c r="CM41" s="130"/>
      <c r="CN41" s="130"/>
      <c r="CO41" s="130"/>
      <c r="CP41" s="130"/>
      <c r="CQ41" s="130"/>
      <c r="CR41" s="130"/>
      <c r="CS41" s="130"/>
      <c r="CT41" s="130"/>
      <c r="CU41" s="130"/>
      <c r="CV41" s="130"/>
      <c r="CW41" s="130"/>
      <c r="CX41" s="130"/>
      <c r="CY41" s="130"/>
      <c r="CZ41" s="130"/>
      <c r="DA41" s="130"/>
      <c r="DB41" s="130"/>
      <c r="DC41" s="130"/>
      <c r="DD41" s="130"/>
      <c r="DE41" s="130"/>
      <c r="DF41" s="130"/>
      <c r="DG41" s="130"/>
      <c r="DH41" s="130"/>
      <c r="DI41" s="130"/>
      <c r="DJ41" s="130"/>
      <c r="DK41" s="130"/>
      <c r="DL41" s="130"/>
      <c r="DM41" s="130"/>
      <c r="DN41" s="130"/>
      <c r="DO41" s="130"/>
      <c r="DP41" s="130"/>
      <c r="DQ41" s="130"/>
      <c r="DR41" s="130"/>
      <c r="DS41" s="130"/>
      <c r="EH41" s="22"/>
      <c r="EJ41" s="22"/>
      <c r="EL41" s="22"/>
    </row>
    <row r="42" spans="1:144" x14ac:dyDescent="0.25">
      <c r="A42" s="131"/>
      <c r="B42" s="131"/>
      <c r="C42" s="131"/>
      <c r="D42" s="131"/>
      <c r="E42" s="131"/>
      <c r="F42" s="131"/>
      <c r="G42" s="131"/>
      <c r="H42" s="131"/>
      <c r="I42" s="132" t="s">
        <v>160</v>
      </c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2"/>
      <c r="AH42" s="132"/>
      <c r="AI42" s="132"/>
      <c r="AJ42" s="132"/>
      <c r="AK42" s="132"/>
      <c r="AL42" s="132"/>
      <c r="AM42" s="132"/>
      <c r="AN42" s="132"/>
      <c r="AO42" s="132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131"/>
      <c r="BB42" s="131"/>
      <c r="BC42" s="131"/>
      <c r="BD42" s="131"/>
      <c r="BE42" s="131"/>
      <c r="BF42" s="130"/>
      <c r="BG42" s="130"/>
      <c r="BH42" s="130"/>
      <c r="BI42" s="130"/>
      <c r="BJ42" s="130"/>
      <c r="BK42" s="130"/>
      <c r="BL42" s="130"/>
      <c r="BM42" s="130"/>
      <c r="BN42" s="130"/>
      <c r="BO42" s="130"/>
      <c r="BP42" s="130"/>
      <c r="BQ42" s="130"/>
      <c r="BR42" s="130"/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0"/>
      <c r="CL42" s="130"/>
      <c r="CM42" s="130"/>
      <c r="CN42" s="130"/>
      <c r="CO42" s="130"/>
      <c r="CP42" s="130"/>
      <c r="CQ42" s="130"/>
      <c r="CR42" s="130"/>
      <c r="CS42" s="130"/>
      <c r="CT42" s="130"/>
      <c r="CU42" s="130"/>
      <c r="CV42" s="130"/>
      <c r="CW42" s="130"/>
      <c r="CX42" s="130"/>
      <c r="CY42" s="130"/>
      <c r="CZ42" s="130"/>
      <c r="DA42" s="130"/>
      <c r="DB42" s="130"/>
      <c r="DC42" s="130"/>
      <c r="DD42" s="130"/>
      <c r="DE42" s="130"/>
      <c r="DF42" s="130"/>
      <c r="DG42" s="130"/>
      <c r="DH42" s="130"/>
      <c r="DI42" s="130"/>
      <c r="DJ42" s="130"/>
      <c r="DK42" s="130"/>
      <c r="DL42" s="130"/>
      <c r="DM42" s="130"/>
      <c r="DN42" s="130"/>
      <c r="DO42" s="130"/>
      <c r="DP42" s="130"/>
      <c r="DQ42" s="130"/>
      <c r="DR42" s="130"/>
      <c r="DS42" s="130"/>
      <c r="EI42" s="22"/>
      <c r="EJ42" s="19"/>
      <c r="EK42" s="22"/>
      <c r="EL42" s="19"/>
      <c r="EM42" s="22"/>
    </row>
    <row r="43" spans="1:144" x14ac:dyDescent="0.25">
      <c r="A43" s="131"/>
      <c r="B43" s="131"/>
      <c r="C43" s="131"/>
      <c r="D43" s="131"/>
      <c r="E43" s="131"/>
      <c r="F43" s="131"/>
      <c r="G43" s="131"/>
      <c r="H43" s="131"/>
      <c r="I43" s="132" t="s">
        <v>161</v>
      </c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1" t="s">
        <v>162</v>
      </c>
      <c r="AQ43" s="131"/>
      <c r="AR43" s="131"/>
      <c r="AS43" s="131"/>
      <c r="AT43" s="131"/>
      <c r="AU43" s="131"/>
      <c r="AV43" s="131"/>
      <c r="AW43" s="131"/>
      <c r="AX43" s="131"/>
      <c r="AY43" s="131"/>
      <c r="AZ43" s="131"/>
      <c r="BA43" s="131"/>
      <c r="BB43" s="131"/>
      <c r="BC43" s="131"/>
      <c r="BD43" s="131"/>
      <c r="BE43" s="131"/>
      <c r="BF43" s="130" t="s">
        <v>265</v>
      </c>
      <c r="BG43" s="130"/>
      <c r="BH43" s="130"/>
      <c r="BI43" s="130"/>
      <c r="BJ43" s="130"/>
      <c r="BK43" s="130"/>
      <c r="BL43" s="130"/>
      <c r="BM43" s="130"/>
      <c r="BN43" s="130"/>
      <c r="BO43" s="130"/>
      <c r="BP43" s="130"/>
      <c r="BQ43" s="130" t="s">
        <v>267</v>
      </c>
      <c r="BR43" s="130"/>
      <c r="BS43" s="130"/>
      <c r="BT43" s="130"/>
      <c r="BU43" s="130"/>
      <c r="BV43" s="130"/>
      <c r="BW43" s="130"/>
      <c r="BX43" s="130"/>
      <c r="BY43" s="130"/>
      <c r="BZ43" s="130"/>
      <c r="CA43" s="130"/>
      <c r="CB43" s="130" t="s">
        <v>263</v>
      </c>
      <c r="CC43" s="130"/>
      <c r="CD43" s="130"/>
      <c r="CE43" s="130"/>
      <c r="CF43" s="130"/>
      <c r="CG43" s="130"/>
      <c r="CH43" s="130"/>
      <c r="CI43" s="130"/>
      <c r="CJ43" s="130"/>
      <c r="CK43" s="130"/>
      <c r="CL43" s="130"/>
      <c r="CM43" s="130" t="s">
        <v>265</v>
      </c>
      <c r="CN43" s="130"/>
      <c r="CO43" s="130"/>
      <c r="CP43" s="130"/>
      <c r="CQ43" s="130"/>
      <c r="CR43" s="130"/>
      <c r="CS43" s="130"/>
      <c r="CT43" s="130"/>
      <c r="CU43" s="130"/>
      <c r="CV43" s="130"/>
      <c r="CW43" s="130"/>
      <c r="CX43" s="130" t="s">
        <v>265</v>
      </c>
      <c r="CY43" s="130"/>
      <c r="CZ43" s="130"/>
      <c r="DA43" s="130"/>
      <c r="DB43" s="130"/>
      <c r="DC43" s="130"/>
      <c r="DD43" s="130"/>
      <c r="DE43" s="130"/>
      <c r="DF43" s="130"/>
      <c r="DG43" s="130"/>
      <c r="DH43" s="130"/>
      <c r="DI43" s="130" t="s">
        <v>267</v>
      </c>
      <c r="DJ43" s="130"/>
      <c r="DK43" s="130"/>
      <c r="DL43" s="130"/>
      <c r="DM43" s="130"/>
      <c r="DN43" s="130"/>
      <c r="DO43" s="130"/>
      <c r="DP43" s="130"/>
      <c r="DQ43" s="130"/>
      <c r="DR43" s="130"/>
      <c r="DS43" s="130"/>
    </row>
    <row r="44" spans="1:144" x14ac:dyDescent="0.25">
      <c r="A44" s="131"/>
      <c r="B44" s="131"/>
      <c r="C44" s="131"/>
      <c r="D44" s="131"/>
      <c r="E44" s="131"/>
      <c r="F44" s="131"/>
      <c r="G44" s="131"/>
      <c r="H44" s="131"/>
      <c r="I44" s="132" t="s">
        <v>163</v>
      </c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1" t="s">
        <v>157</v>
      </c>
      <c r="AQ44" s="131"/>
      <c r="AR44" s="131"/>
      <c r="AS44" s="131"/>
      <c r="AT44" s="131"/>
      <c r="AU44" s="131"/>
      <c r="AV44" s="131"/>
      <c r="AW44" s="131"/>
      <c r="AX44" s="131"/>
      <c r="AY44" s="131"/>
      <c r="AZ44" s="131"/>
      <c r="BA44" s="131"/>
      <c r="BB44" s="131"/>
      <c r="BC44" s="131"/>
      <c r="BD44" s="131"/>
      <c r="BE44" s="131"/>
      <c r="BF44" s="130" t="s">
        <v>266</v>
      </c>
      <c r="BG44" s="130"/>
      <c r="BH44" s="130"/>
      <c r="BI44" s="130"/>
      <c r="BJ44" s="130"/>
      <c r="BK44" s="130"/>
      <c r="BL44" s="130"/>
      <c r="BM44" s="130"/>
      <c r="BN44" s="130"/>
      <c r="BO44" s="130"/>
      <c r="BP44" s="130"/>
      <c r="BQ44" s="130" t="s">
        <v>268</v>
      </c>
      <c r="BR44" s="130"/>
      <c r="BS44" s="130"/>
      <c r="BT44" s="130"/>
      <c r="BU44" s="130"/>
      <c r="BV44" s="130"/>
      <c r="BW44" s="130"/>
      <c r="BX44" s="130"/>
      <c r="BY44" s="130"/>
      <c r="BZ44" s="130"/>
      <c r="CA44" s="130"/>
      <c r="CB44" s="130" t="s">
        <v>264</v>
      </c>
      <c r="CC44" s="130"/>
      <c r="CD44" s="130"/>
      <c r="CE44" s="130"/>
      <c r="CF44" s="130"/>
      <c r="CG44" s="130"/>
      <c r="CH44" s="130"/>
      <c r="CI44" s="130"/>
      <c r="CJ44" s="130"/>
      <c r="CK44" s="130"/>
      <c r="CL44" s="130"/>
      <c r="CM44" s="130" t="s">
        <v>266</v>
      </c>
      <c r="CN44" s="130"/>
      <c r="CO44" s="130"/>
      <c r="CP44" s="130"/>
      <c r="CQ44" s="130"/>
      <c r="CR44" s="130"/>
      <c r="CS44" s="130"/>
      <c r="CT44" s="130"/>
      <c r="CU44" s="130"/>
      <c r="CV44" s="130"/>
      <c r="CW44" s="130"/>
      <c r="CX44" s="130" t="s">
        <v>266</v>
      </c>
      <c r="CY44" s="130"/>
      <c r="CZ44" s="130"/>
      <c r="DA44" s="130"/>
      <c r="DB44" s="130"/>
      <c r="DC44" s="130"/>
      <c r="DD44" s="130"/>
      <c r="DE44" s="130"/>
      <c r="DF44" s="130"/>
      <c r="DG44" s="130"/>
      <c r="DH44" s="130"/>
      <c r="DI44" s="130" t="s">
        <v>268</v>
      </c>
      <c r="DJ44" s="130"/>
      <c r="DK44" s="130"/>
      <c r="DL44" s="130"/>
      <c r="DM44" s="130"/>
      <c r="DN44" s="130"/>
      <c r="DO44" s="130"/>
      <c r="DP44" s="130"/>
      <c r="DQ44" s="130"/>
      <c r="DR44" s="130"/>
      <c r="DS44" s="130"/>
      <c r="EH44" s="24"/>
      <c r="EI44" s="24"/>
      <c r="EJ44" s="24"/>
      <c r="EK44" s="24"/>
      <c r="EL44" s="24"/>
      <c r="EM44" s="24"/>
      <c r="EN44" s="23"/>
    </row>
    <row r="45" spans="1:144" x14ac:dyDescent="0.25">
      <c r="A45" s="131"/>
      <c r="B45" s="131"/>
      <c r="C45" s="131"/>
      <c r="D45" s="131"/>
      <c r="E45" s="131"/>
      <c r="F45" s="131"/>
      <c r="G45" s="131"/>
      <c r="H45" s="131"/>
      <c r="I45" s="132" t="s">
        <v>164</v>
      </c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132"/>
      <c r="AH45" s="132"/>
      <c r="AI45" s="132"/>
      <c r="AJ45" s="132"/>
      <c r="AK45" s="132"/>
      <c r="AL45" s="132"/>
      <c r="AM45" s="132"/>
      <c r="AN45" s="132"/>
      <c r="AO45" s="132"/>
      <c r="AP45" s="131"/>
      <c r="AQ45" s="131"/>
      <c r="AR45" s="131"/>
      <c r="AS45" s="131"/>
      <c r="AT45" s="131"/>
      <c r="AU45" s="131"/>
      <c r="AV45" s="131"/>
      <c r="AW45" s="131"/>
      <c r="AX45" s="131"/>
      <c r="AY45" s="131"/>
      <c r="AZ45" s="131"/>
      <c r="BA45" s="131"/>
      <c r="BB45" s="131"/>
      <c r="BC45" s="131"/>
      <c r="BD45" s="131"/>
      <c r="BE45" s="131"/>
      <c r="BF45" s="130"/>
      <c r="BG45" s="130"/>
      <c r="BH45" s="130"/>
      <c r="BI45" s="130"/>
      <c r="BJ45" s="130"/>
      <c r="BK45" s="130"/>
      <c r="BL45" s="130"/>
      <c r="BM45" s="130"/>
      <c r="BN45" s="130"/>
      <c r="BO45" s="130"/>
      <c r="BP45" s="130"/>
      <c r="BQ45" s="130"/>
      <c r="BR45" s="130"/>
      <c r="BS45" s="130"/>
      <c r="BT45" s="130"/>
      <c r="BU45" s="130"/>
      <c r="BV45" s="130"/>
      <c r="BW45" s="130"/>
      <c r="BX45" s="130"/>
      <c r="BY45" s="130"/>
      <c r="BZ45" s="130"/>
      <c r="CA45" s="130"/>
      <c r="CB45" s="130"/>
      <c r="CC45" s="130"/>
      <c r="CD45" s="130"/>
      <c r="CE45" s="130"/>
      <c r="CF45" s="130"/>
      <c r="CG45" s="130"/>
      <c r="CH45" s="130"/>
      <c r="CI45" s="130"/>
      <c r="CJ45" s="130"/>
      <c r="CK45" s="130"/>
      <c r="CL45" s="130"/>
      <c r="CM45" s="130"/>
      <c r="CN45" s="130"/>
      <c r="CO45" s="130"/>
      <c r="CP45" s="130"/>
      <c r="CQ45" s="130"/>
      <c r="CR45" s="130"/>
      <c r="CS45" s="130"/>
      <c r="CT45" s="130"/>
      <c r="CU45" s="130"/>
      <c r="CV45" s="130"/>
      <c r="CW45" s="130"/>
      <c r="CX45" s="130"/>
      <c r="CY45" s="130"/>
      <c r="CZ45" s="130"/>
      <c r="DA45" s="130"/>
      <c r="DB45" s="130"/>
      <c r="DC45" s="130"/>
      <c r="DD45" s="130"/>
      <c r="DE45" s="130"/>
      <c r="DF45" s="130"/>
      <c r="DG45" s="130"/>
      <c r="DH45" s="130"/>
      <c r="DI45" s="130"/>
      <c r="DJ45" s="130"/>
      <c r="DK45" s="130"/>
      <c r="DL45" s="130"/>
      <c r="DM45" s="130"/>
      <c r="DN45" s="130"/>
      <c r="DO45" s="130"/>
      <c r="DP45" s="130"/>
      <c r="DQ45" s="130"/>
      <c r="DR45" s="130"/>
      <c r="DS45" s="130"/>
    </row>
    <row r="46" spans="1:144" x14ac:dyDescent="0.25">
      <c r="A46" s="131"/>
      <c r="B46" s="131"/>
      <c r="C46" s="131"/>
      <c r="D46" s="131"/>
      <c r="E46" s="131"/>
      <c r="F46" s="131"/>
      <c r="G46" s="131"/>
      <c r="H46" s="131"/>
      <c r="I46" s="132" t="s">
        <v>165</v>
      </c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1" t="s">
        <v>157</v>
      </c>
      <c r="AQ46" s="131"/>
      <c r="AR46" s="131"/>
      <c r="AS46" s="131"/>
      <c r="AT46" s="131"/>
      <c r="AU46" s="131"/>
      <c r="AV46" s="131"/>
      <c r="AW46" s="131"/>
      <c r="AX46" s="131"/>
      <c r="AY46" s="131"/>
      <c r="AZ46" s="131"/>
      <c r="BA46" s="131"/>
      <c r="BB46" s="131"/>
      <c r="BC46" s="131"/>
      <c r="BD46" s="131"/>
      <c r="BE46" s="131"/>
      <c r="BF46" s="130" t="s">
        <v>262</v>
      </c>
      <c r="BG46" s="130"/>
      <c r="BH46" s="130"/>
      <c r="BI46" s="130"/>
      <c r="BJ46" s="130"/>
      <c r="BK46" s="130"/>
      <c r="BL46" s="130"/>
      <c r="BM46" s="130"/>
      <c r="BN46" s="130"/>
      <c r="BO46" s="130"/>
      <c r="BP46" s="130"/>
      <c r="BQ46" s="130" t="s">
        <v>269</v>
      </c>
      <c r="BR46" s="130"/>
      <c r="BS46" s="130"/>
      <c r="BT46" s="130"/>
      <c r="BU46" s="130"/>
      <c r="BV46" s="130"/>
      <c r="BW46" s="130"/>
      <c r="BX46" s="130"/>
      <c r="BY46" s="130"/>
      <c r="BZ46" s="130"/>
      <c r="CA46" s="130"/>
      <c r="CB46" s="130" t="s">
        <v>261</v>
      </c>
      <c r="CC46" s="130"/>
      <c r="CD46" s="130"/>
      <c r="CE46" s="130"/>
      <c r="CF46" s="130"/>
      <c r="CG46" s="130"/>
      <c r="CH46" s="130"/>
      <c r="CI46" s="130"/>
      <c r="CJ46" s="130"/>
      <c r="CK46" s="130"/>
      <c r="CL46" s="130"/>
      <c r="CM46" s="130" t="s">
        <v>262</v>
      </c>
      <c r="CN46" s="130"/>
      <c r="CO46" s="130"/>
      <c r="CP46" s="130"/>
      <c r="CQ46" s="130"/>
      <c r="CR46" s="130"/>
      <c r="CS46" s="130"/>
      <c r="CT46" s="130"/>
      <c r="CU46" s="130"/>
      <c r="CV46" s="130"/>
      <c r="CW46" s="130"/>
      <c r="CX46" s="130" t="s">
        <v>262</v>
      </c>
      <c r="CY46" s="130"/>
      <c r="CZ46" s="130"/>
      <c r="DA46" s="130"/>
      <c r="DB46" s="130"/>
      <c r="DC46" s="130"/>
      <c r="DD46" s="130"/>
      <c r="DE46" s="130"/>
      <c r="DF46" s="130"/>
      <c r="DG46" s="130"/>
      <c r="DH46" s="130"/>
      <c r="DI46" s="130" t="s">
        <v>269</v>
      </c>
      <c r="DJ46" s="130"/>
      <c r="DK46" s="130"/>
      <c r="DL46" s="130"/>
      <c r="DM46" s="130"/>
      <c r="DN46" s="130"/>
      <c r="DO46" s="130"/>
      <c r="DP46" s="130"/>
      <c r="DQ46" s="130"/>
      <c r="DR46" s="130"/>
      <c r="DS46" s="130"/>
      <c r="EH46" s="22"/>
      <c r="EJ46" s="22"/>
      <c r="EL46" s="22"/>
    </row>
    <row r="47" spans="1:144" x14ac:dyDescent="0.25">
      <c r="A47" s="131" t="s">
        <v>42</v>
      </c>
      <c r="B47" s="131"/>
      <c r="C47" s="131"/>
      <c r="D47" s="131"/>
      <c r="E47" s="131"/>
      <c r="F47" s="131"/>
      <c r="G47" s="131"/>
      <c r="H47" s="131"/>
      <c r="I47" s="132" t="s">
        <v>230</v>
      </c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2"/>
      <c r="AG47" s="132"/>
      <c r="AH47" s="132"/>
      <c r="AI47" s="132"/>
      <c r="AJ47" s="132"/>
      <c r="AK47" s="132"/>
      <c r="AL47" s="132"/>
      <c r="AM47" s="132"/>
      <c r="AN47" s="132"/>
      <c r="AO47" s="132"/>
      <c r="AP47" s="131" t="s">
        <v>157</v>
      </c>
      <c r="AQ47" s="131"/>
      <c r="AR47" s="131"/>
      <c r="AS47" s="131"/>
      <c r="AT47" s="131"/>
      <c r="AU47" s="131"/>
      <c r="AV47" s="131"/>
      <c r="AW47" s="131"/>
      <c r="AX47" s="131"/>
      <c r="AY47" s="131"/>
      <c r="AZ47" s="131"/>
      <c r="BA47" s="131"/>
      <c r="BB47" s="131"/>
      <c r="BC47" s="131"/>
      <c r="BD47" s="131"/>
      <c r="BE47" s="131"/>
      <c r="BF47" s="130"/>
      <c r="BG47" s="130"/>
      <c r="BH47" s="130"/>
      <c r="BI47" s="130"/>
      <c r="BJ47" s="130"/>
      <c r="BK47" s="130"/>
      <c r="BL47" s="130"/>
      <c r="BM47" s="130"/>
      <c r="BN47" s="130"/>
      <c r="BO47" s="130"/>
      <c r="BP47" s="130"/>
      <c r="BQ47" s="130"/>
      <c r="BR47" s="130"/>
      <c r="BS47" s="130"/>
      <c r="BT47" s="130"/>
      <c r="BU47" s="130"/>
      <c r="BV47" s="130"/>
      <c r="BW47" s="130"/>
      <c r="BX47" s="130"/>
      <c r="BY47" s="130"/>
      <c r="BZ47" s="130"/>
      <c r="CA47" s="130"/>
      <c r="CB47" s="130"/>
      <c r="CC47" s="130"/>
      <c r="CD47" s="130"/>
      <c r="CE47" s="130"/>
      <c r="CF47" s="130"/>
      <c r="CG47" s="130"/>
      <c r="CH47" s="130"/>
      <c r="CI47" s="130"/>
      <c r="CJ47" s="130"/>
      <c r="CK47" s="130"/>
      <c r="CL47" s="130"/>
      <c r="CM47" s="130"/>
      <c r="CN47" s="130"/>
      <c r="CO47" s="130"/>
      <c r="CP47" s="130"/>
      <c r="CQ47" s="130"/>
      <c r="CR47" s="130"/>
      <c r="CS47" s="130"/>
      <c r="CT47" s="130"/>
      <c r="CU47" s="130"/>
      <c r="CV47" s="130"/>
      <c r="CW47" s="130"/>
      <c r="CX47" s="130"/>
      <c r="CY47" s="130"/>
      <c r="CZ47" s="130"/>
      <c r="DA47" s="130"/>
      <c r="DB47" s="130"/>
      <c r="DC47" s="130"/>
      <c r="DD47" s="130"/>
      <c r="DE47" s="130"/>
      <c r="DF47" s="130"/>
      <c r="DG47" s="130"/>
      <c r="DH47" s="130"/>
      <c r="DI47" s="130"/>
      <c r="DJ47" s="130"/>
      <c r="DK47" s="130"/>
      <c r="DL47" s="130"/>
      <c r="DM47" s="130"/>
      <c r="DN47" s="130"/>
      <c r="DO47" s="130"/>
      <c r="DP47" s="130"/>
      <c r="DQ47" s="130"/>
      <c r="DR47" s="130"/>
      <c r="DS47" s="130"/>
      <c r="EI47" s="22"/>
      <c r="EJ47" s="19"/>
      <c r="EK47" s="22"/>
      <c r="EL47" s="19"/>
      <c r="EM47" s="22"/>
    </row>
    <row r="48" spans="1:144" x14ac:dyDescent="0.25">
      <c r="A48" s="131" t="s">
        <v>52</v>
      </c>
      <c r="B48" s="131"/>
      <c r="C48" s="131"/>
      <c r="D48" s="131"/>
      <c r="E48" s="131"/>
      <c r="F48" s="131"/>
      <c r="G48" s="131"/>
      <c r="H48" s="131"/>
      <c r="I48" s="132" t="s">
        <v>166</v>
      </c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  <c r="AJ48" s="132"/>
      <c r="AK48" s="132"/>
      <c r="AL48" s="132"/>
      <c r="AM48" s="132"/>
      <c r="AN48" s="132"/>
      <c r="AO48" s="132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0"/>
      <c r="BG48" s="130"/>
      <c r="BH48" s="130"/>
      <c r="BI48" s="130"/>
      <c r="BJ48" s="130"/>
      <c r="BK48" s="130"/>
      <c r="BL48" s="130"/>
      <c r="BM48" s="130"/>
      <c r="BN48" s="130"/>
      <c r="BO48" s="130"/>
      <c r="BP48" s="130"/>
      <c r="BQ48" s="130"/>
      <c r="BR48" s="130"/>
      <c r="BS48" s="130"/>
      <c r="BT48" s="130"/>
      <c r="BU48" s="130"/>
      <c r="BV48" s="130"/>
      <c r="BW48" s="130"/>
      <c r="BX48" s="130"/>
      <c r="BY48" s="130"/>
      <c r="BZ48" s="130"/>
      <c r="CA48" s="130"/>
      <c r="CB48" s="130"/>
      <c r="CC48" s="130"/>
      <c r="CD48" s="130"/>
      <c r="CE48" s="130"/>
      <c r="CF48" s="130"/>
      <c r="CG48" s="130"/>
      <c r="CH48" s="130"/>
      <c r="CI48" s="130"/>
      <c r="CJ48" s="130"/>
      <c r="CK48" s="130"/>
      <c r="CL48" s="130"/>
      <c r="CM48" s="130"/>
      <c r="CN48" s="130"/>
      <c r="CO48" s="130"/>
      <c r="CP48" s="130"/>
      <c r="CQ48" s="130"/>
      <c r="CR48" s="130"/>
      <c r="CS48" s="130"/>
      <c r="CT48" s="130"/>
      <c r="CU48" s="130"/>
      <c r="CV48" s="130"/>
      <c r="CW48" s="130"/>
      <c r="CX48" s="130"/>
      <c r="CY48" s="130"/>
      <c r="CZ48" s="130"/>
      <c r="DA48" s="130"/>
      <c r="DB48" s="130"/>
      <c r="DC48" s="130"/>
      <c r="DD48" s="130"/>
      <c r="DE48" s="130"/>
      <c r="DF48" s="130"/>
      <c r="DG48" s="130"/>
      <c r="DH48" s="130"/>
      <c r="DI48" s="130"/>
      <c r="DJ48" s="130"/>
      <c r="DK48" s="130"/>
      <c r="DL48" s="130"/>
      <c r="DM48" s="130"/>
      <c r="DN48" s="130"/>
      <c r="DO48" s="130"/>
      <c r="DP48" s="130"/>
      <c r="DQ48" s="130"/>
      <c r="DR48" s="130"/>
      <c r="DS48" s="130"/>
    </row>
    <row r="49" spans="1:143" x14ac:dyDescent="0.25">
      <c r="A49" s="131" t="s">
        <v>54</v>
      </c>
      <c r="B49" s="131"/>
      <c r="C49" s="131"/>
      <c r="D49" s="131"/>
      <c r="E49" s="131"/>
      <c r="F49" s="131"/>
      <c r="G49" s="131"/>
      <c r="H49" s="131"/>
      <c r="I49" s="132" t="s">
        <v>167</v>
      </c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32"/>
      <c r="AG49" s="132"/>
      <c r="AH49" s="132"/>
      <c r="AI49" s="132"/>
      <c r="AJ49" s="132"/>
      <c r="AK49" s="132"/>
      <c r="AL49" s="132"/>
      <c r="AM49" s="132"/>
      <c r="AN49" s="132"/>
      <c r="AO49" s="132"/>
      <c r="AP49" s="131" t="s">
        <v>157</v>
      </c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  <c r="BE49" s="131"/>
      <c r="BF49" s="130"/>
      <c r="BG49" s="130"/>
      <c r="BH49" s="130"/>
      <c r="BI49" s="130"/>
      <c r="BJ49" s="130"/>
      <c r="BK49" s="130"/>
      <c r="BL49" s="130"/>
      <c r="BM49" s="130"/>
      <c r="BN49" s="130"/>
      <c r="BO49" s="130"/>
      <c r="BP49" s="130"/>
      <c r="BQ49" s="130"/>
      <c r="BR49" s="130"/>
      <c r="BS49" s="130"/>
      <c r="BT49" s="130"/>
      <c r="BU49" s="130"/>
      <c r="BV49" s="130"/>
      <c r="BW49" s="130"/>
      <c r="BX49" s="130"/>
      <c r="BY49" s="130"/>
      <c r="BZ49" s="130"/>
      <c r="CA49" s="130"/>
      <c r="CB49" s="130"/>
      <c r="CC49" s="130"/>
      <c r="CD49" s="130"/>
      <c r="CE49" s="130"/>
      <c r="CF49" s="130"/>
      <c r="CG49" s="130"/>
      <c r="CH49" s="130"/>
      <c r="CI49" s="130"/>
      <c r="CJ49" s="130"/>
      <c r="CK49" s="130"/>
      <c r="CL49" s="130"/>
      <c r="CM49" s="130"/>
      <c r="CN49" s="130"/>
      <c r="CO49" s="130"/>
      <c r="CP49" s="130"/>
      <c r="CQ49" s="130"/>
      <c r="CR49" s="130"/>
      <c r="CS49" s="130"/>
      <c r="CT49" s="130"/>
      <c r="CU49" s="130"/>
      <c r="CV49" s="130"/>
      <c r="CW49" s="130"/>
      <c r="CX49" s="130"/>
      <c r="CY49" s="130"/>
      <c r="CZ49" s="130"/>
      <c r="DA49" s="130"/>
      <c r="DB49" s="130"/>
      <c r="DC49" s="130"/>
      <c r="DD49" s="130"/>
      <c r="DE49" s="130"/>
      <c r="DF49" s="130"/>
      <c r="DG49" s="130"/>
      <c r="DH49" s="130"/>
      <c r="DI49" s="130"/>
      <c r="DJ49" s="130"/>
      <c r="DK49" s="130"/>
      <c r="DL49" s="130"/>
      <c r="DM49" s="130"/>
      <c r="DN49" s="130"/>
      <c r="DO49" s="130"/>
      <c r="DP49" s="130"/>
      <c r="DQ49" s="130"/>
      <c r="DR49" s="130"/>
      <c r="DS49" s="130"/>
      <c r="EI49" s="19"/>
      <c r="EJ49" s="19"/>
      <c r="EK49" s="19"/>
      <c r="EL49" s="19"/>
      <c r="EM49" s="19"/>
    </row>
    <row r="50" spans="1:143" x14ac:dyDescent="0.25">
      <c r="A50" s="131"/>
      <c r="B50" s="131"/>
      <c r="C50" s="131"/>
      <c r="D50" s="131"/>
      <c r="E50" s="131"/>
      <c r="F50" s="131"/>
      <c r="G50" s="131"/>
      <c r="H50" s="131"/>
      <c r="I50" s="132" t="s">
        <v>231</v>
      </c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2"/>
      <c r="AH50" s="132"/>
      <c r="AI50" s="132"/>
      <c r="AJ50" s="132"/>
      <c r="AK50" s="132"/>
      <c r="AL50" s="132"/>
      <c r="AM50" s="132"/>
      <c r="AN50" s="132"/>
      <c r="AO50" s="132"/>
      <c r="AP50" s="131"/>
      <c r="AQ50" s="131"/>
      <c r="AR50" s="131"/>
      <c r="AS50" s="131"/>
      <c r="AT50" s="131"/>
      <c r="AU50" s="131"/>
      <c r="AV50" s="131"/>
      <c r="AW50" s="131"/>
      <c r="AX50" s="131"/>
      <c r="AY50" s="131"/>
      <c r="AZ50" s="131"/>
      <c r="BA50" s="131"/>
      <c r="BB50" s="131"/>
      <c r="BC50" s="131"/>
      <c r="BD50" s="131"/>
      <c r="BE50" s="131"/>
      <c r="BF50" s="130"/>
      <c r="BG50" s="130"/>
      <c r="BH50" s="130"/>
      <c r="BI50" s="130"/>
      <c r="BJ50" s="130"/>
      <c r="BK50" s="130"/>
      <c r="BL50" s="130"/>
      <c r="BM50" s="130"/>
      <c r="BN50" s="130"/>
      <c r="BO50" s="130"/>
      <c r="BP50" s="130"/>
      <c r="BQ50" s="130"/>
      <c r="BR50" s="130"/>
      <c r="BS50" s="130"/>
      <c r="BT50" s="130"/>
      <c r="BU50" s="130"/>
      <c r="BV50" s="130"/>
      <c r="BW50" s="130"/>
      <c r="BX50" s="130"/>
      <c r="BY50" s="130"/>
      <c r="BZ50" s="130"/>
      <c r="CA50" s="130"/>
      <c r="CB50" s="130"/>
      <c r="CC50" s="130"/>
      <c r="CD50" s="130"/>
      <c r="CE50" s="130"/>
      <c r="CF50" s="130"/>
      <c r="CG50" s="130"/>
      <c r="CH50" s="130"/>
      <c r="CI50" s="130"/>
      <c r="CJ50" s="130"/>
      <c r="CK50" s="130"/>
      <c r="CL50" s="130"/>
      <c r="CM50" s="130"/>
      <c r="CN50" s="130"/>
      <c r="CO50" s="130"/>
      <c r="CP50" s="130"/>
      <c r="CQ50" s="130"/>
      <c r="CR50" s="130"/>
      <c r="CS50" s="130"/>
      <c r="CT50" s="130"/>
      <c r="CU50" s="130"/>
      <c r="CV50" s="130"/>
      <c r="CW50" s="130"/>
      <c r="CX50" s="130"/>
      <c r="CY50" s="130"/>
      <c r="CZ50" s="130"/>
      <c r="DA50" s="130"/>
      <c r="DB50" s="130"/>
      <c r="DC50" s="130"/>
      <c r="DD50" s="130"/>
      <c r="DE50" s="130"/>
      <c r="DF50" s="130"/>
      <c r="DG50" s="130"/>
      <c r="DH50" s="130"/>
      <c r="DI50" s="130"/>
      <c r="DJ50" s="130"/>
      <c r="DK50" s="130"/>
      <c r="DL50" s="130"/>
      <c r="DM50" s="130"/>
      <c r="DN50" s="130"/>
      <c r="DO50" s="130"/>
      <c r="DP50" s="130"/>
      <c r="DQ50" s="130"/>
      <c r="DR50" s="130"/>
      <c r="DS50" s="130"/>
    </row>
    <row r="51" spans="1:143" x14ac:dyDescent="0.25">
      <c r="A51" s="131"/>
      <c r="B51" s="131"/>
      <c r="C51" s="131"/>
      <c r="D51" s="131"/>
      <c r="E51" s="131"/>
      <c r="F51" s="131"/>
      <c r="G51" s="131"/>
      <c r="H51" s="131"/>
      <c r="I51" s="132" t="s">
        <v>168</v>
      </c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132"/>
      <c r="AG51" s="132"/>
      <c r="AH51" s="132"/>
      <c r="AI51" s="132"/>
      <c r="AJ51" s="132"/>
      <c r="AK51" s="132"/>
      <c r="AL51" s="132"/>
      <c r="AM51" s="132"/>
      <c r="AN51" s="132"/>
      <c r="AO51" s="132"/>
      <c r="AP51" s="131"/>
      <c r="AQ51" s="131"/>
      <c r="AR51" s="131"/>
      <c r="AS51" s="131"/>
      <c r="AT51" s="131"/>
      <c r="AU51" s="131"/>
      <c r="AV51" s="131"/>
      <c r="AW51" s="131"/>
      <c r="AX51" s="131"/>
      <c r="AY51" s="131"/>
      <c r="AZ51" s="131"/>
      <c r="BA51" s="131"/>
      <c r="BB51" s="131"/>
      <c r="BC51" s="131"/>
      <c r="BD51" s="131"/>
      <c r="BE51" s="131"/>
      <c r="BF51" s="130"/>
      <c r="BG51" s="130"/>
      <c r="BH51" s="130"/>
      <c r="BI51" s="130"/>
      <c r="BJ51" s="130"/>
      <c r="BK51" s="130"/>
      <c r="BL51" s="130"/>
      <c r="BM51" s="130"/>
      <c r="BN51" s="130"/>
      <c r="BO51" s="130"/>
      <c r="BP51" s="130"/>
      <c r="BQ51" s="130"/>
      <c r="BR51" s="130"/>
      <c r="BS51" s="130"/>
      <c r="BT51" s="130"/>
      <c r="BU51" s="130"/>
      <c r="BV51" s="130"/>
      <c r="BW51" s="130"/>
      <c r="BX51" s="130"/>
      <c r="BY51" s="130"/>
      <c r="BZ51" s="130"/>
      <c r="CA51" s="130"/>
      <c r="CB51" s="130"/>
      <c r="CC51" s="130"/>
      <c r="CD51" s="130"/>
      <c r="CE51" s="130"/>
      <c r="CF51" s="130"/>
      <c r="CG51" s="130"/>
      <c r="CH51" s="130"/>
      <c r="CI51" s="130"/>
      <c r="CJ51" s="130"/>
      <c r="CK51" s="130"/>
      <c r="CL51" s="130"/>
      <c r="CM51" s="130"/>
      <c r="CN51" s="130"/>
      <c r="CO51" s="130"/>
      <c r="CP51" s="130"/>
      <c r="CQ51" s="130"/>
      <c r="CR51" s="130"/>
      <c r="CS51" s="130"/>
      <c r="CT51" s="130"/>
      <c r="CU51" s="130"/>
      <c r="CV51" s="130"/>
      <c r="CW51" s="130"/>
      <c r="CX51" s="130"/>
      <c r="CY51" s="130"/>
      <c r="CZ51" s="130"/>
      <c r="DA51" s="130"/>
      <c r="DB51" s="130"/>
      <c r="DC51" s="130"/>
      <c r="DD51" s="130"/>
      <c r="DE51" s="130"/>
      <c r="DF51" s="130"/>
      <c r="DG51" s="130"/>
      <c r="DH51" s="130"/>
      <c r="DI51" s="130"/>
      <c r="DJ51" s="130"/>
      <c r="DK51" s="130"/>
      <c r="DL51" s="130"/>
      <c r="DM51" s="130"/>
      <c r="DN51" s="130"/>
      <c r="DO51" s="130"/>
      <c r="DP51" s="130"/>
      <c r="DQ51" s="130"/>
      <c r="DR51" s="130"/>
      <c r="DS51" s="130"/>
      <c r="EH51" s="22"/>
      <c r="EJ51" s="22"/>
      <c r="EL51" s="22"/>
    </row>
    <row r="52" spans="1:143" x14ac:dyDescent="0.25">
      <c r="A52" s="131" t="s">
        <v>57</v>
      </c>
      <c r="B52" s="131"/>
      <c r="C52" s="131"/>
      <c r="D52" s="131"/>
      <c r="E52" s="131"/>
      <c r="F52" s="131"/>
      <c r="G52" s="131"/>
      <c r="H52" s="131"/>
      <c r="I52" s="132" t="s">
        <v>167</v>
      </c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132"/>
      <c r="AP52" s="131" t="s">
        <v>157</v>
      </c>
      <c r="AQ52" s="131"/>
      <c r="AR52" s="131"/>
      <c r="AS52" s="131"/>
      <c r="AT52" s="131"/>
      <c r="AU52" s="131"/>
      <c r="AV52" s="131"/>
      <c r="AW52" s="131"/>
      <c r="AX52" s="131"/>
      <c r="AY52" s="131"/>
      <c r="AZ52" s="131"/>
      <c r="BA52" s="131"/>
      <c r="BB52" s="131"/>
      <c r="BC52" s="131"/>
      <c r="BD52" s="131"/>
      <c r="BE52" s="131"/>
      <c r="BF52" s="130"/>
      <c r="BG52" s="130"/>
      <c r="BH52" s="130"/>
      <c r="BI52" s="130"/>
      <c r="BJ52" s="130"/>
      <c r="BK52" s="130"/>
      <c r="BL52" s="130"/>
      <c r="BM52" s="130"/>
      <c r="BN52" s="130"/>
      <c r="BO52" s="130"/>
      <c r="BP52" s="130"/>
      <c r="BQ52" s="130"/>
      <c r="BR52" s="130"/>
      <c r="BS52" s="130"/>
      <c r="BT52" s="130"/>
      <c r="BU52" s="130"/>
      <c r="BV52" s="130"/>
      <c r="BW52" s="130"/>
      <c r="BX52" s="130"/>
      <c r="BY52" s="130"/>
      <c r="BZ52" s="130"/>
      <c r="CA52" s="130"/>
      <c r="CB52" s="130"/>
      <c r="CC52" s="130"/>
      <c r="CD52" s="130"/>
      <c r="CE52" s="130"/>
      <c r="CF52" s="130"/>
      <c r="CG52" s="130"/>
      <c r="CH52" s="130"/>
      <c r="CI52" s="130"/>
      <c r="CJ52" s="130"/>
      <c r="CK52" s="130"/>
      <c r="CL52" s="130"/>
      <c r="CM52" s="130"/>
      <c r="CN52" s="130"/>
      <c r="CO52" s="130"/>
      <c r="CP52" s="130"/>
      <c r="CQ52" s="130"/>
      <c r="CR52" s="130"/>
      <c r="CS52" s="130"/>
      <c r="CT52" s="130"/>
      <c r="CU52" s="130"/>
      <c r="CV52" s="130"/>
      <c r="CW52" s="130"/>
      <c r="CX52" s="130"/>
      <c r="CY52" s="130"/>
      <c r="CZ52" s="130"/>
      <c r="DA52" s="130"/>
      <c r="DB52" s="130"/>
      <c r="DC52" s="130"/>
      <c r="DD52" s="130"/>
      <c r="DE52" s="130"/>
      <c r="DF52" s="130"/>
      <c r="DG52" s="130"/>
      <c r="DH52" s="130"/>
      <c r="DI52" s="130"/>
      <c r="DJ52" s="130"/>
      <c r="DK52" s="130"/>
      <c r="DL52" s="130"/>
      <c r="DM52" s="130"/>
      <c r="DN52" s="130"/>
      <c r="DO52" s="130"/>
      <c r="DP52" s="130"/>
      <c r="DQ52" s="130"/>
      <c r="DR52" s="130"/>
      <c r="DS52" s="130"/>
    </row>
    <row r="53" spans="1:143" x14ac:dyDescent="0.25">
      <c r="A53" s="131"/>
      <c r="B53" s="131"/>
      <c r="C53" s="131"/>
      <c r="D53" s="131"/>
      <c r="E53" s="131"/>
      <c r="F53" s="131"/>
      <c r="G53" s="131"/>
      <c r="H53" s="131"/>
      <c r="I53" s="132" t="s">
        <v>232</v>
      </c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132"/>
      <c r="AP53" s="131"/>
      <c r="AQ53" s="131"/>
      <c r="AR53" s="131"/>
      <c r="AS53" s="131"/>
      <c r="AT53" s="131"/>
      <c r="AU53" s="131"/>
      <c r="AV53" s="131"/>
      <c r="AW53" s="131"/>
      <c r="AX53" s="131"/>
      <c r="AY53" s="131"/>
      <c r="AZ53" s="131"/>
      <c r="BA53" s="131"/>
      <c r="BB53" s="131"/>
      <c r="BC53" s="131"/>
      <c r="BD53" s="131"/>
      <c r="BE53" s="131"/>
      <c r="BF53" s="130"/>
      <c r="BG53" s="130"/>
      <c r="BH53" s="130"/>
      <c r="BI53" s="130"/>
      <c r="BJ53" s="130"/>
      <c r="BK53" s="130"/>
      <c r="BL53" s="130"/>
      <c r="BM53" s="130"/>
      <c r="BN53" s="130"/>
      <c r="BO53" s="130"/>
      <c r="BP53" s="130"/>
      <c r="BQ53" s="130"/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130"/>
      <c r="CW53" s="130"/>
      <c r="CX53" s="130"/>
      <c r="CY53" s="130"/>
      <c r="CZ53" s="130"/>
      <c r="DA53" s="130"/>
      <c r="DB53" s="130"/>
      <c r="DC53" s="130"/>
      <c r="DD53" s="130"/>
      <c r="DE53" s="130"/>
      <c r="DF53" s="130"/>
      <c r="DG53" s="130"/>
      <c r="DH53" s="130"/>
      <c r="DI53" s="130"/>
      <c r="DJ53" s="130"/>
      <c r="DK53" s="130"/>
      <c r="DL53" s="130"/>
      <c r="DM53" s="130"/>
      <c r="DN53" s="130"/>
      <c r="DO53" s="130"/>
      <c r="DP53" s="130"/>
      <c r="DQ53" s="130"/>
      <c r="DR53" s="130"/>
      <c r="DS53" s="130"/>
    </row>
    <row r="54" spans="1:143" x14ac:dyDescent="0.25">
      <c r="A54" s="131"/>
      <c r="B54" s="131"/>
      <c r="C54" s="131"/>
      <c r="D54" s="131"/>
      <c r="E54" s="131"/>
      <c r="F54" s="131"/>
      <c r="G54" s="131"/>
      <c r="H54" s="131"/>
      <c r="I54" s="132" t="s">
        <v>169</v>
      </c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2"/>
      <c r="AO54" s="132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1"/>
      <c r="BB54" s="131"/>
      <c r="BC54" s="131"/>
      <c r="BD54" s="131"/>
      <c r="BE54" s="131"/>
      <c r="BF54" s="130"/>
      <c r="BG54" s="130"/>
      <c r="BH54" s="130"/>
      <c r="BI54" s="130"/>
      <c r="BJ54" s="130"/>
      <c r="BK54" s="130"/>
      <c r="BL54" s="130"/>
      <c r="BM54" s="130"/>
      <c r="BN54" s="130"/>
      <c r="BO54" s="130"/>
      <c r="BP54" s="130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130"/>
      <c r="CW54" s="130"/>
      <c r="CX54" s="130"/>
      <c r="CY54" s="130"/>
      <c r="CZ54" s="130"/>
      <c r="DA54" s="130"/>
      <c r="DB54" s="130"/>
      <c r="DC54" s="130"/>
      <c r="DD54" s="130"/>
      <c r="DE54" s="130"/>
      <c r="DF54" s="130"/>
      <c r="DG54" s="130"/>
      <c r="DH54" s="130"/>
      <c r="DI54" s="130"/>
      <c r="DJ54" s="130"/>
      <c r="DK54" s="130"/>
      <c r="DL54" s="130"/>
      <c r="DM54" s="130"/>
      <c r="DN54" s="130"/>
      <c r="DO54" s="130"/>
      <c r="DP54" s="130"/>
      <c r="DQ54" s="130"/>
      <c r="DR54" s="130"/>
      <c r="DS54" s="130"/>
    </row>
    <row r="55" spans="1:143" x14ac:dyDescent="0.25">
      <c r="A55" s="131"/>
      <c r="B55" s="131"/>
      <c r="C55" s="131"/>
      <c r="D55" s="131"/>
      <c r="E55" s="131"/>
      <c r="F55" s="131"/>
      <c r="G55" s="131"/>
      <c r="H55" s="131"/>
      <c r="I55" s="132" t="s">
        <v>233</v>
      </c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/>
      <c r="AF55" s="132"/>
      <c r="AG55" s="132"/>
      <c r="AH55" s="132"/>
      <c r="AI55" s="132"/>
      <c r="AJ55" s="132"/>
      <c r="AK55" s="132"/>
      <c r="AL55" s="132"/>
      <c r="AM55" s="132"/>
      <c r="AN55" s="132"/>
      <c r="AO55" s="132"/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0"/>
      <c r="BG55" s="130"/>
      <c r="BH55" s="130"/>
      <c r="BI55" s="130"/>
      <c r="BJ55" s="130"/>
      <c r="BK55" s="130"/>
      <c r="BL55" s="130"/>
      <c r="BM55" s="130"/>
      <c r="BN55" s="130"/>
      <c r="BO55" s="130"/>
      <c r="BP55" s="130"/>
      <c r="BQ55" s="130"/>
      <c r="BR55" s="130"/>
      <c r="BS55" s="130"/>
      <c r="BT55" s="130"/>
      <c r="BU55" s="130"/>
      <c r="BV55" s="130"/>
      <c r="BW55" s="130"/>
      <c r="BX55" s="130"/>
      <c r="BY55" s="130"/>
      <c r="BZ55" s="130"/>
      <c r="CA55" s="130"/>
      <c r="CB55" s="130"/>
      <c r="CC55" s="130"/>
      <c r="CD55" s="130"/>
      <c r="CE55" s="130"/>
      <c r="CF55" s="130"/>
      <c r="CG55" s="130"/>
      <c r="CH55" s="130"/>
      <c r="CI55" s="130"/>
      <c r="CJ55" s="130"/>
      <c r="CK55" s="130"/>
      <c r="CL55" s="130"/>
      <c r="CM55" s="130"/>
      <c r="CN55" s="130"/>
      <c r="CO55" s="130"/>
      <c r="CP55" s="130"/>
      <c r="CQ55" s="130"/>
      <c r="CR55" s="130"/>
      <c r="CS55" s="130"/>
      <c r="CT55" s="130"/>
      <c r="CU55" s="130"/>
      <c r="CV55" s="130"/>
      <c r="CW55" s="130"/>
      <c r="CX55" s="130"/>
      <c r="CY55" s="130"/>
      <c r="CZ55" s="130"/>
      <c r="DA55" s="130"/>
      <c r="DB55" s="130"/>
      <c r="DC55" s="130"/>
      <c r="DD55" s="130"/>
      <c r="DE55" s="130"/>
      <c r="DF55" s="130"/>
      <c r="DG55" s="130"/>
      <c r="DH55" s="130"/>
      <c r="DI55" s="130"/>
      <c r="DJ55" s="130"/>
      <c r="DK55" s="130"/>
      <c r="DL55" s="130"/>
      <c r="DM55" s="130"/>
      <c r="DN55" s="130"/>
      <c r="DO55" s="130"/>
      <c r="DP55" s="130"/>
      <c r="DQ55" s="130"/>
      <c r="DR55" s="130"/>
      <c r="DS55" s="130"/>
    </row>
    <row r="56" spans="1:143" x14ac:dyDescent="0.25">
      <c r="A56" s="131" t="s">
        <v>58</v>
      </c>
      <c r="B56" s="131"/>
      <c r="C56" s="131"/>
      <c r="D56" s="131"/>
      <c r="E56" s="131"/>
      <c r="F56" s="131"/>
      <c r="G56" s="131"/>
      <c r="H56" s="131"/>
      <c r="I56" s="132" t="s">
        <v>167</v>
      </c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2"/>
      <c r="AH56" s="132"/>
      <c r="AI56" s="132"/>
      <c r="AJ56" s="132"/>
      <c r="AK56" s="132"/>
      <c r="AL56" s="132"/>
      <c r="AM56" s="132"/>
      <c r="AN56" s="132"/>
      <c r="AO56" s="132"/>
      <c r="AP56" s="131" t="s">
        <v>51</v>
      </c>
      <c r="AQ56" s="131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0"/>
      <c r="BG56" s="130"/>
      <c r="BH56" s="130"/>
      <c r="BI56" s="130"/>
      <c r="BJ56" s="130"/>
      <c r="BK56" s="130"/>
      <c r="BL56" s="130"/>
      <c r="BM56" s="130"/>
      <c r="BN56" s="130"/>
      <c r="BO56" s="130"/>
      <c r="BP56" s="130"/>
      <c r="BQ56" s="130"/>
      <c r="BR56" s="130"/>
      <c r="BS56" s="130"/>
      <c r="BT56" s="130"/>
      <c r="BU56" s="130"/>
      <c r="BV56" s="130"/>
      <c r="BW56" s="130"/>
      <c r="BX56" s="130"/>
      <c r="BY56" s="130"/>
      <c r="BZ56" s="130"/>
      <c r="CA56" s="130"/>
      <c r="CB56" s="130"/>
      <c r="CC56" s="130"/>
      <c r="CD56" s="130"/>
      <c r="CE56" s="130"/>
      <c r="CF56" s="130"/>
      <c r="CG56" s="130"/>
      <c r="CH56" s="130"/>
      <c r="CI56" s="130"/>
      <c r="CJ56" s="130"/>
      <c r="CK56" s="130"/>
      <c r="CL56" s="130"/>
      <c r="CM56" s="130"/>
      <c r="CN56" s="130"/>
      <c r="CO56" s="130"/>
      <c r="CP56" s="130"/>
      <c r="CQ56" s="130"/>
      <c r="CR56" s="130"/>
      <c r="CS56" s="130"/>
      <c r="CT56" s="130"/>
      <c r="CU56" s="130"/>
      <c r="CV56" s="130"/>
      <c r="CW56" s="130"/>
      <c r="CX56" s="130"/>
      <c r="CY56" s="130"/>
      <c r="CZ56" s="130"/>
      <c r="DA56" s="130"/>
      <c r="DB56" s="130"/>
      <c r="DC56" s="130"/>
      <c r="DD56" s="130"/>
      <c r="DE56" s="130"/>
      <c r="DF56" s="130"/>
      <c r="DG56" s="130"/>
      <c r="DH56" s="130"/>
      <c r="DI56" s="130"/>
      <c r="DJ56" s="130"/>
      <c r="DK56" s="130"/>
      <c r="DL56" s="130"/>
      <c r="DM56" s="130"/>
      <c r="DN56" s="130"/>
      <c r="DO56" s="130"/>
      <c r="DP56" s="130"/>
      <c r="DQ56" s="130"/>
      <c r="DR56" s="130"/>
      <c r="DS56" s="130"/>
    </row>
    <row r="57" spans="1:143" x14ac:dyDescent="0.25">
      <c r="A57" s="131"/>
      <c r="B57" s="131"/>
      <c r="C57" s="131"/>
      <c r="D57" s="131"/>
      <c r="E57" s="131"/>
      <c r="F57" s="131"/>
      <c r="G57" s="131"/>
      <c r="H57" s="131"/>
      <c r="I57" s="132" t="s">
        <v>170</v>
      </c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32"/>
      <c r="AG57" s="132"/>
      <c r="AH57" s="132"/>
      <c r="AI57" s="132"/>
      <c r="AJ57" s="132"/>
      <c r="AK57" s="132"/>
      <c r="AL57" s="132"/>
      <c r="AM57" s="132"/>
      <c r="AN57" s="132"/>
      <c r="AO57" s="132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1"/>
      <c r="BC57" s="131"/>
      <c r="BD57" s="131"/>
      <c r="BE57" s="131"/>
      <c r="BF57" s="130"/>
      <c r="BG57" s="130"/>
      <c r="BH57" s="130"/>
      <c r="BI57" s="130"/>
      <c r="BJ57" s="130"/>
      <c r="BK57" s="130"/>
      <c r="BL57" s="130"/>
      <c r="BM57" s="130"/>
      <c r="BN57" s="130"/>
      <c r="BO57" s="130"/>
      <c r="BP57" s="130"/>
      <c r="BQ57" s="130"/>
      <c r="BR57" s="130"/>
      <c r="BS57" s="130"/>
      <c r="BT57" s="130"/>
      <c r="BU57" s="130"/>
      <c r="BV57" s="130"/>
      <c r="BW57" s="130"/>
      <c r="BX57" s="130"/>
      <c r="BY57" s="130"/>
      <c r="BZ57" s="130"/>
      <c r="CA57" s="130"/>
      <c r="CB57" s="130"/>
      <c r="CC57" s="130"/>
      <c r="CD57" s="130"/>
      <c r="CE57" s="130"/>
      <c r="CF57" s="130"/>
      <c r="CG57" s="130"/>
      <c r="CH57" s="130"/>
      <c r="CI57" s="130"/>
      <c r="CJ57" s="130"/>
      <c r="CK57" s="130"/>
      <c r="CL57" s="130"/>
      <c r="CM57" s="130"/>
      <c r="CN57" s="130"/>
      <c r="CO57" s="130"/>
      <c r="CP57" s="130"/>
      <c r="CQ57" s="130"/>
      <c r="CR57" s="130"/>
      <c r="CS57" s="130"/>
      <c r="CT57" s="130"/>
      <c r="CU57" s="130"/>
      <c r="CV57" s="130"/>
      <c r="CW57" s="130"/>
      <c r="CX57" s="130"/>
      <c r="CY57" s="130"/>
      <c r="CZ57" s="130"/>
      <c r="DA57" s="130"/>
      <c r="DB57" s="130"/>
      <c r="DC57" s="130"/>
      <c r="DD57" s="130"/>
      <c r="DE57" s="130"/>
      <c r="DF57" s="130"/>
      <c r="DG57" s="130"/>
      <c r="DH57" s="130"/>
      <c r="DI57" s="130"/>
      <c r="DJ57" s="130"/>
      <c r="DK57" s="130"/>
      <c r="DL57" s="130"/>
      <c r="DM57" s="130"/>
      <c r="DN57" s="130"/>
      <c r="DO57" s="130"/>
      <c r="DP57" s="130"/>
      <c r="DQ57" s="130"/>
      <c r="DR57" s="130"/>
      <c r="DS57" s="130"/>
    </row>
    <row r="58" spans="1:143" x14ac:dyDescent="0.25">
      <c r="A58" s="131"/>
      <c r="B58" s="131"/>
      <c r="C58" s="131"/>
      <c r="D58" s="131"/>
      <c r="E58" s="131"/>
      <c r="F58" s="131"/>
      <c r="G58" s="131"/>
      <c r="H58" s="131"/>
      <c r="I58" s="132" t="s">
        <v>234</v>
      </c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132"/>
      <c r="AO58" s="132"/>
      <c r="AP58" s="131" t="s">
        <v>51</v>
      </c>
      <c r="AQ58" s="131"/>
      <c r="AR58" s="131"/>
      <c r="AS58" s="131"/>
      <c r="AT58" s="131"/>
      <c r="AU58" s="131"/>
      <c r="AV58" s="131"/>
      <c r="AW58" s="131"/>
      <c r="AX58" s="131"/>
      <c r="AY58" s="131"/>
      <c r="AZ58" s="131"/>
      <c r="BA58" s="131"/>
      <c r="BB58" s="131"/>
      <c r="BC58" s="131"/>
      <c r="BD58" s="131"/>
      <c r="BE58" s="131"/>
      <c r="BF58" s="130"/>
      <c r="BG58" s="130"/>
      <c r="BH58" s="130"/>
      <c r="BI58" s="130"/>
      <c r="BJ58" s="130"/>
      <c r="BK58" s="130"/>
      <c r="BL58" s="130"/>
      <c r="BM58" s="130"/>
      <c r="BN58" s="130"/>
      <c r="BO58" s="130"/>
      <c r="BP58" s="130"/>
      <c r="BQ58" s="130"/>
      <c r="BR58" s="130"/>
      <c r="BS58" s="130"/>
      <c r="BT58" s="130"/>
      <c r="BU58" s="130"/>
      <c r="BV58" s="130"/>
      <c r="BW58" s="130"/>
      <c r="BX58" s="130"/>
      <c r="BY58" s="130"/>
      <c r="BZ58" s="130"/>
      <c r="CA58" s="130"/>
      <c r="CB58" s="130"/>
      <c r="CC58" s="130"/>
      <c r="CD58" s="130"/>
      <c r="CE58" s="130"/>
      <c r="CF58" s="130"/>
      <c r="CG58" s="130"/>
      <c r="CH58" s="130"/>
      <c r="CI58" s="130"/>
      <c r="CJ58" s="130"/>
      <c r="CK58" s="130"/>
      <c r="CL58" s="130"/>
      <c r="CM58" s="130"/>
      <c r="CN58" s="130"/>
      <c r="CO58" s="130"/>
      <c r="CP58" s="130"/>
      <c r="CQ58" s="130"/>
      <c r="CR58" s="130"/>
      <c r="CS58" s="130"/>
      <c r="CT58" s="130"/>
      <c r="CU58" s="130"/>
      <c r="CV58" s="130"/>
      <c r="CW58" s="130"/>
      <c r="CX58" s="130"/>
      <c r="CY58" s="130"/>
      <c r="CZ58" s="130"/>
      <c r="DA58" s="130"/>
      <c r="DB58" s="130"/>
      <c r="DC58" s="130"/>
      <c r="DD58" s="130"/>
      <c r="DE58" s="130"/>
      <c r="DF58" s="130"/>
      <c r="DG58" s="130"/>
      <c r="DH58" s="130"/>
      <c r="DI58" s="130"/>
      <c r="DJ58" s="130"/>
      <c r="DK58" s="130"/>
      <c r="DL58" s="130"/>
      <c r="DM58" s="130"/>
      <c r="DN58" s="130"/>
      <c r="DO58" s="130"/>
      <c r="DP58" s="130"/>
      <c r="DQ58" s="130"/>
      <c r="DR58" s="130"/>
      <c r="DS58" s="130"/>
    </row>
    <row r="59" spans="1:143" x14ac:dyDescent="0.25">
      <c r="A59" s="131"/>
      <c r="B59" s="131"/>
      <c r="C59" s="131"/>
      <c r="D59" s="131"/>
      <c r="E59" s="131"/>
      <c r="F59" s="131"/>
      <c r="G59" s="131"/>
      <c r="H59" s="131"/>
      <c r="I59" s="132" t="s">
        <v>122</v>
      </c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/>
      <c r="AF59" s="132"/>
      <c r="AG59" s="132"/>
      <c r="AH59" s="132"/>
      <c r="AI59" s="132"/>
      <c r="AJ59" s="132"/>
      <c r="AK59" s="132"/>
      <c r="AL59" s="132"/>
      <c r="AM59" s="132"/>
      <c r="AN59" s="132"/>
      <c r="AO59" s="132"/>
      <c r="AP59" s="131" t="s">
        <v>51</v>
      </c>
      <c r="AQ59" s="131"/>
      <c r="AR59" s="131"/>
      <c r="AS59" s="131"/>
      <c r="AT59" s="131"/>
      <c r="AU59" s="131"/>
      <c r="AV59" s="131"/>
      <c r="AW59" s="131"/>
      <c r="AX59" s="131"/>
      <c r="AY59" s="131"/>
      <c r="AZ59" s="131"/>
      <c r="BA59" s="131"/>
      <c r="BB59" s="131"/>
      <c r="BC59" s="131"/>
      <c r="BD59" s="131"/>
      <c r="BE59" s="131"/>
      <c r="BF59" s="130"/>
      <c r="BG59" s="130"/>
      <c r="BH59" s="130"/>
      <c r="BI59" s="130"/>
      <c r="BJ59" s="130"/>
      <c r="BK59" s="130"/>
      <c r="BL59" s="130"/>
      <c r="BM59" s="130"/>
      <c r="BN59" s="130"/>
      <c r="BO59" s="130"/>
      <c r="BP59" s="130"/>
      <c r="BQ59" s="130"/>
      <c r="BR59" s="130"/>
      <c r="BS59" s="130"/>
      <c r="BT59" s="130"/>
      <c r="BU59" s="130"/>
      <c r="BV59" s="130"/>
      <c r="BW59" s="130"/>
      <c r="BX59" s="130"/>
      <c r="BY59" s="130"/>
      <c r="BZ59" s="130"/>
      <c r="CA59" s="130"/>
      <c r="CB59" s="130"/>
      <c r="CC59" s="130"/>
      <c r="CD59" s="130"/>
      <c r="CE59" s="130"/>
      <c r="CF59" s="130"/>
      <c r="CG59" s="130"/>
      <c r="CH59" s="130"/>
      <c r="CI59" s="130"/>
      <c r="CJ59" s="130"/>
      <c r="CK59" s="130"/>
      <c r="CL59" s="130"/>
      <c r="CM59" s="130"/>
      <c r="CN59" s="130"/>
      <c r="CO59" s="130"/>
      <c r="CP59" s="130"/>
      <c r="CQ59" s="130"/>
      <c r="CR59" s="130"/>
      <c r="CS59" s="130"/>
      <c r="CT59" s="130"/>
      <c r="CU59" s="130"/>
      <c r="CV59" s="130"/>
      <c r="CW59" s="130"/>
      <c r="CX59" s="130"/>
      <c r="CY59" s="130"/>
      <c r="CZ59" s="130"/>
      <c r="DA59" s="130"/>
      <c r="DB59" s="130"/>
      <c r="DC59" s="130"/>
      <c r="DD59" s="130"/>
      <c r="DE59" s="130"/>
      <c r="DF59" s="130"/>
      <c r="DG59" s="130"/>
      <c r="DH59" s="130"/>
      <c r="DI59" s="130"/>
      <c r="DJ59" s="130"/>
      <c r="DK59" s="130"/>
      <c r="DL59" s="130"/>
      <c r="DM59" s="130"/>
      <c r="DN59" s="130"/>
      <c r="DO59" s="130"/>
      <c r="DP59" s="130"/>
      <c r="DQ59" s="130"/>
      <c r="DR59" s="130"/>
      <c r="DS59" s="130"/>
    </row>
    <row r="60" spans="1:143" x14ac:dyDescent="0.25">
      <c r="A60" s="131"/>
      <c r="B60" s="131"/>
      <c r="C60" s="131"/>
      <c r="D60" s="131"/>
      <c r="E60" s="131"/>
      <c r="F60" s="131"/>
      <c r="G60" s="131"/>
      <c r="H60" s="131"/>
      <c r="I60" s="132" t="s">
        <v>123</v>
      </c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2"/>
      <c r="AH60" s="132"/>
      <c r="AI60" s="132"/>
      <c r="AJ60" s="132"/>
      <c r="AK60" s="132"/>
      <c r="AL60" s="132"/>
      <c r="AM60" s="132"/>
      <c r="AN60" s="132"/>
      <c r="AO60" s="132"/>
      <c r="AP60" s="131" t="s">
        <v>51</v>
      </c>
      <c r="AQ60" s="131"/>
      <c r="AR60" s="131"/>
      <c r="AS60" s="131"/>
      <c r="AT60" s="131"/>
      <c r="AU60" s="131"/>
      <c r="AV60" s="131"/>
      <c r="AW60" s="131"/>
      <c r="AX60" s="131"/>
      <c r="AY60" s="131"/>
      <c r="AZ60" s="131"/>
      <c r="BA60" s="131"/>
      <c r="BB60" s="131"/>
      <c r="BC60" s="131"/>
      <c r="BD60" s="131"/>
      <c r="BE60" s="131"/>
      <c r="BF60" s="130"/>
      <c r="BG60" s="130"/>
      <c r="BH60" s="130"/>
      <c r="BI60" s="130"/>
      <c r="BJ60" s="130"/>
      <c r="BK60" s="130"/>
      <c r="BL60" s="130"/>
      <c r="BM60" s="130"/>
      <c r="BN60" s="130"/>
      <c r="BO60" s="130"/>
      <c r="BP60" s="130"/>
      <c r="BQ60" s="130"/>
      <c r="BR60" s="130"/>
      <c r="BS60" s="130"/>
      <c r="BT60" s="130"/>
      <c r="BU60" s="130"/>
      <c r="BV60" s="130"/>
      <c r="BW60" s="130"/>
      <c r="BX60" s="130"/>
      <c r="BY60" s="130"/>
      <c r="BZ60" s="130"/>
      <c r="CA60" s="130"/>
      <c r="CB60" s="130"/>
      <c r="CC60" s="130"/>
      <c r="CD60" s="130"/>
      <c r="CE60" s="130"/>
      <c r="CF60" s="130"/>
      <c r="CG60" s="130"/>
      <c r="CH60" s="130"/>
      <c r="CI60" s="130"/>
      <c r="CJ60" s="130"/>
      <c r="CK60" s="130"/>
      <c r="CL60" s="130"/>
      <c r="CM60" s="130"/>
      <c r="CN60" s="130"/>
      <c r="CO60" s="130"/>
      <c r="CP60" s="130"/>
      <c r="CQ60" s="130"/>
      <c r="CR60" s="130"/>
      <c r="CS60" s="130"/>
      <c r="CT60" s="130"/>
      <c r="CU60" s="130"/>
      <c r="CV60" s="130"/>
      <c r="CW60" s="130"/>
      <c r="CX60" s="130"/>
      <c r="CY60" s="130"/>
      <c r="CZ60" s="130"/>
      <c r="DA60" s="130"/>
      <c r="DB60" s="130"/>
      <c r="DC60" s="130"/>
      <c r="DD60" s="130"/>
      <c r="DE60" s="130"/>
      <c r="DF60" s="130"/>
      <c r="DG60" s="130"/>
      <c r="DH60" s="130"/>
      <c r="DI60" s="130"/>
      <c r="DJ60" s="130"/>
      <c r="DK60" s="130"/>
      <c r="DL60" s="130"/>
      <c r="DM60" s="130"/>
      <c r="DN60" s="130"/>
      <c r="DO60" s="130"/>
      <c r="DP60" s="130"/>
      <c r="DQ60" s="130"/>
      <c r="DR60" s="130"/>
      <c r="DS60" s="130"/>
    </row>
    <row r="61" spans="1:143" x14ac:dyDescent="0.25">
      <c r="A61" s="131" t="s">
        <v>75</v>
      </c>
      <c r="B61" s="131"/>
      <c r="C61" s="131"/>
      <c r="D61" s="131"/>
      <c r="E61" s="131"/>
      <c r="F61" s="131"/>
      <c r="G61" s="131"/>
      <c r="H61" s="131"/>
      <c r="I61" s="132" t="s">
        <v>198</v>
      </c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2"/>
      <c r="AH61" s="132"/>
      <c r="AI61" s="132"/>
      <c r="AJ61" s="132"/>
      <c r="AK61" s="132"/>
      <c r="AL61" s="132"/>
      <c r="AM61" s="132"/>
      <c r="AN61" s="132"/>
      <c r="AO61" s="132"/>
      <c r="AP61" s="131"/>
      <c r="AQ61" s="131"/>
      <c r="AR61" s="131"/>
      <c r="AS61" s="131"/>
      <c r="AT61" s="131"/>
      <c r="AU61" s="131"/>
      <c r="AV61" s="131"/>
      <c r="AW61" s="131"/>
      <c r="AX61" s="131"/>
      <c r="AY61" s="131"/>
      <c r="AZ61" s="131"/>
      <c r="BA61" s="131"/>
      <c r="BB61" s="131"/>
      <c r="BC61" s="131"/>
      <c r="BD61" s="131"/>
      <c r="BE61" s="131"/>
      <c r="BF61" s="130"/>
      <c r="BG61" s="130"/>
      <c r="BH61" s="130"/>
      <c r="BI61" s="130"/>
      <c r="BJ61" s="130"/>
      <c r="BK61" s="130"/>
      <c r="BL61" s="130"/>
      <c r="BM61" s="130"/>
      <c r="BN61" s="130"/>
      <c r="BO61" s="130"/>
      <c r="BP61" s="130"/>
      <c r="BQ61" s="130"/>
      <c r="BR61" s="130"/>
      <c r="BS61" s="130"/>
      <c r="BT61" s="130"/>
      <c r="BU61" s="130"/>
      <c r="BV61" s="130"/>
      <c r="BW61" s="130"/>
      <c r="BX61" s="130"/>
      <c r="BY61" s="130"/>
      <c r="BZ61" s="130"/>
      <c r="CA61" s="130"/>
      <c r="CB61" s="130"/>
      <c r="CC61" s="130"/>
      <c r="CD61" s="130"/>
      <c r="CE61" s="130"/>
      <c r="CF61" s="130"/>
      <c r="CG61" s="130"/>
      <c r="CH61" s="130"/>
      <c r="CI61" s="130"/>
      <c r="CJ61" s="130"/>
      <c r="CK61" s="130"/>
      <c r="CL61" s="130"/>
      <c r="CM61" s="130"/>
      <c r="CN61" s="130"/>
      <c r="CO61" s="130"/>
      <c r="CP61" s="130"/>
      <c r="CQ61" s="130"/>
      <c r="CR61" s="130"/>
      <c r="CS61" s="130"/>
      <c r="CT61" s="130"/>
      <c r="CU61" s="130"/>
      <c r="CV61" s="130"/>
      <c r="CW61" s="130"/>
      <c r="CX61" s="130"/>
      <c r="CY61" s="130"/>
      <c r="CZ61" s="130"/>
      <c r="DA61" s="130"/>
      <c r="DB61" s="130"/>
      <c r="DC61" s="130"/>
      <c r="DD61" s="130"/>
      <c r="DE61" s="130"/>
      <c r="DF61" s="130"/>
      <c r="DG61" s="130"/>
      <c r="DH61" s="130"/>
      <c r="DI61" s="130"/>
      <c r="DJ61" s="130"/>
      <c r="DK61" s="130"/>
      <c r="DL61" s="130"/>
      <c r="DM61" s="130"/>
      <c r="DN61" s="130"/>
      <c r="DO61" s="130"/>
      <c r="DP61" s="130"/>
      <c r="DQ61" s="130"/>
      <c r="DR61" s="130"/>
      <c r="DS61" s="130"/>
    </row>
    <row r="62" spans="1:143" x14ac:dyDescent="0.25">
      <c r="A62" s="131" t="s">
        <v>79</v>
      </c>
      <c r="B62" s="131"/>
      <c r="C62" s="131"/>
      <c r="D62" s="131"/>
      <c r="E62" s="131"/>
      <c r="F62" s="131"/>
      <c r="G62" s="131"/>
      <c r="H62" s="131"/>
      <c r="I62" s="132" t="s">
        <v>171</v>
      </c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2"/>
      <c r="AH62" s="132"/>
      <c r="AI62" s="132"/>
      <c r="AJ62" s="132"/>
      <c r="AK62" s="132"/>
      <c r="AL62" s="132"/>
      <c r="AM62" s="132"/>
      <c r="AN62" s="132"/>
      <c r="AO62" s="132"/>
      <c r="AP62" s="131" t="s">
        <v>172</v>
      </c>
      <c r="AQ62" s="131"/>
      <c r="AR62" s="131"/>
      <c r="AS62" s="131"/>
      <c r="AT62" s="131"/>
      <c r="AU62" s="131"/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0"/>
      <c r="BG62" s="130"/>
      <c r="BH62" s="130"/>
      <c r="BI62" s="130"/>
      <c r="BJ62" s="130"/>
      <c r="BK62" s="130"/>
      <c r="BL62" s="130"/>
      <c r="BM62" s="130"/>
      <c r="BN62" s="130"/>
      <c r="BO62" s="130"/>
      <c r="BP62" s="130"/>
      <c r="BQ62" s="130"/>
      <c r="BR62" s="130"/>
      <c r="BS62" s="130"/>
      <c r="BT62" s="130"/>
      <c r="BU62" s="130"/>
      <c r="BV62" s="130"/>
      <c r="BW62" s="130"/>
      <c r="BX62" s="130"/>
      <c r="BY62" s="130"/>
      <c r="BZ62" s="130"/>
      <c r="CA62" s="130"/>
      <c r="CB62" s="130"/>
      <c r="CC62" s="130"/>
      <c r="CD62" s="130"/>
      <c r="CE62" s="130"/>
      <c r="CF62" s="130"/>
      <c r="CG62" s="130"/>
      <c r="CH62" s="130"/>
      <c r="CI62" s="130"/>
      <c r="CJ62" s="130"/>
      <c r="CK62" s="130"/>
      <c r="CL62" s="130"/>
      <c r="CM62" s="130"/>
      <c r="CN62" s="130"/>
      <c r="CO62" s="130"/>
      <c r="CP62" s="130"/>
      <c r="CQ62" s="130"/>
      <c r="CR62" s="130"/>
      <c r="CS62" s="130"/>
      <c r="CT62" s="130"/>
      <c r="CU62" s="130"/>
      <c r="CV62" s="130"/>
      <c r="CW62" s="130"/>
      <c r="CX62" s="130"/>
      <c r="CY62" s="130"/>
      <c r="CZ62" s="130"/>
      <c r="DA62" s="130"/>
      <c r="DB62" s="130"/>
      <c r="DC62" s="130"/>
      <c r="DD62" s="130"/>
      <c r="DE62" s="130"/>
      <c r="DF62" s="130"/>
      <c r="DG62" s="130"/>
      <c r="DH62" s="130"/>
      <c r="DI62" s="130"/>
      <c r="DJ62" s="130"/>
      <c r="DK62" s="130"/>
      <c r="DL62" s="130"/>
      <c r="DM62" s="130"/>
      <c r="DN62" s="130"/>
      <c r="DO62" s="130"/>
      <c r="DP62" s="130"/>
      <c r="DQ62" s="130"/>
      <c r="DR62" s="130"/>
      <c r="DS62" s="130"/>
    </row>
    <row r="63" spans="1:143" x14ac:dyDescent="0.25">
      <c r="A63" s="131"/>
      <c r="B63" s="131"/>
      <c r="C63" s="131"/>
      <c r="D63" s="131"/>
      <c r="E63" s="131"/>
      <c r="F63" s="131"/>
      <c r="G63" s="131"/>
      <c r="H63" s="131"/>
      <c r="I63" s="132" t="s">
        <v>173</v>
      </c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2"/>
      <c r="AN63" s="132"/>
      <c r="AO63" s="132"/>
      <c r="AP63" s="131" t="s">
        <v>172</v>
      </c>
      <c r="AQ63" s="131"/>
      <c r="AR63" s="131"/>
      <c r="AS63" s="131"/>
      <c r="AT63" s="131"/>
      <c r="AU63" s="131"/>
      <c r="AV63" s="131"/>
      <c r="AW63" s="131"/>
      <c r="AX63" s="131"/>
      <c r="AY63" s="131"/>
      <c r="AZ63" s="131"/>
      <c r="BA63" s="131"/>
      <c r="BB63" s="131"/>
      <c r="BC63" s="131"/>
      <c r="BD63" s="131"/>
      <c r="BE63" s="131"/>
      <c r="BF63" s="130"/>
      <c r="BG63" s="130"/>
      <c r="BH63" s="130"/>
      <c r="BI63" s="130"/>
      <c r="BJ63" s="130"/>
      <c r="BK63" s="130"/>
      <c r="BL63" s="130"/>
      <c r="BM63" s="130"/>
      <c r="BN63" s="130"/>
      <c r="BO63" s="130"/>
      <c r="BP63" s="130"/>
      <c r="BQ63" s="130"/>
      <c r="BR63" s="130"/>
      <c r="BS63" s="130"/>
      <c r="BT63" s="130"/>
      <c r="BU63" s="130"/>
      <c r="BV63" s="130"/>
      <c r="BW63" s="130"/>
      <c r="BX63" s="130"/>
      <c r="BY63" s="130"/>
      <c r="BZ63" s="130"/>
      <c r="CA63" s="130"/>
      <c r="CB63" s="130"/>
      <c r="CC63" s="130"/>
      <c r="CD63" s="130"/>
      <c r="CE63" s="130"/>
      <c r="CF63" s="130"/>
      <c r="CG63" s="130"/>
      <c r="CH63" s="130"/>
      <c r="CI63" s="130"/>
      <c r="CJ63" s="130"/>
      <c r="CK63" s="130"/>
      <c r="CL63" s="130"/>
      <c r="CM63" s="130"/>
      <c r="CN63" s="130"/>
      <c r="CO63" s="130"/>
      <c r="CP63" s="130"/>
      <c r="CQ63" s="130"/>
      <c r="CR63" s="130"/>
      <c r="CS63" s="130"/>
      <c r="CT63" s="130"/>
      <c r="CU63" s="130"/>
      <c r="CV63" s="130"/>
      <c r="CW63" s="130"/>
      <c r="CX63" s="130"/>
      <c r="CY63" s="130"/>
      <c r="CZ63" s="130"/>
      <c r="DA63" s="130"/>
      <c r="DB63" s="130"/>
      <c r="DC63" s="130"/>
      <c r="DD63" s="130"/>
      <c r="DE63" s="130"/>
      <c r="DF63" s="130"/>
      <c r="DG63" s="130"/>
      <c r="DH63" s="130"/>
      <c r="DI63" s="130"/>
      <c r="DJ63" s="130"/>
      <c r="DK63" s="130"/>
      <c r="DL63" s="130"/>
      <c r="DM63" s="130"/>
      <c r="DN63" s="130"/>
      <c r="DO63" s="130"/>
      <c r="DP63" s="130"/>
      <c r="DQ63" s="130"/>
      <c r="DR63" s="130"/>
      <c r="DS63" s="130"/>
    </row>
    <row r="64" spans="1:143" x14ac:dyDescent="0.25">
      <c r="A64" s="131" t="s">
        <v>84</v>
      </c>
      <c r="B64" s="131"/>
      <c r="C64" s="131"/>
      <c r="D64" s="131"/>
      <c r="E64" s="131"/>
      <c r="F64" s="131"/>
      <c r="G64" s="131"/>
      <c r="H64" s="131"/>
      <c r="I64" s="132" t="s">
        <v>174</v>
      </c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2"/>
      <c r="AN64" s="132"/>
      <c r="AO64" s="132"/>
      <c r="AP64" s="131" t="s">
        <v>162</v>
      </c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/>
      <c r="BB64" s="131"/>
      <c r="BC64" s="131"/>
      <c r="BD64" s="131"/>
      <c r="BE64" s="131"/>
      <c r="BF64" s="130"/>
      <c r="BG64" s="130"/>
      <c r="BH64" s="130"/>
      <c r="BI64" s="130"/>
      <c r="BJ64" s="130"/>
      <c r="BK64" s="130"/>
      <c r="BL64" s="130"/>
      <c r="BM64" s="130"/>
      <c r="BN64" s="130"/>
      <c r="BO64" s="130"/>
      <c r="BP64" s="130"/>
      <c r="BQ64" s="130"/>
      <c r="BR64" s="130"/>
      <c r="BS64" s="130"/>
      <c r="BT64" s="130"/>
      <c r="BU64" s="130"/>
      <c r="BV64" s="130"/>
      <c r="BW64" s="130"/>
      <c r="BX64" s="130"/>
      <c r="BY64" s="130"/>
      <c r="BZ64" s="130"/>
      <c r="CA64" s="130"/>
      <c r="CB64" s="130"/>
      <c r="CC64" s="130"/>
      <c r="CD64" s="130"/>
      <c r="CE64" s="130"/>
      <c r="CF64" s="130"/>
      <c r="CG64" s="130"/>
      <c r="CH64" s="130"/>
      <c r="CI64" s="130"/>
      <c r="CJ64" s="130"/>
      <c r="CK64" s="130"/>
      <c r="CL64" s="130"/>
      <c r="CM64" s="130"/>
      <c r="CN64" s="130"/>
      <c r="CO64" s="130"/>
      <c r="CP64" s="130"/>
      <c r="CQ64" s="130"/>
      <c r="CR64" s="130"/>
      <c r="CS64" s="130"/>
      <c r="CT64" s="130"/>
      <c r="CU64" s="130"/>
      <c r="CV64" s="130"/>
      <c r="CW64" s="130"/>
      <c r="CX64" s="130"/>
      <c r="CY64" s="130"/>
      <c r="CZ64" s="130"/>
      <c r="DA64" s="130"/>
      <c r="DB64" s="130"/>
      <c r="DC64" s="130"/>
      <c r="DD64" s="130"/>
      <c r="DE64" s="130"/>
      <c r="DF64" s="130"/>
      <c r="DG64" s="130"/>
      <c r="DH64" s="130"/>
      <c r="DI64" s="130"/>
      <c r="DJ64" s="130"/>
      <c r="DK64" s="130"/>
      <c r="DL64" s="130"/>
      <c r="DM64" s="130"/>
      <c r="DN64" s="130"/>
      <c r="DO64" s="130"/>
      <c r="DP64" s="130"/>
      <c r="DQ64" s="130"/>
      <c r="DR64" s="130"/>
      <c r="DS64" s="130"/>
    </row>
    <row r="65" spans="1:123" x14ac:dyDescent="0.25">
      <c r="A65" s="131" t="s">
        <v>86</v>
      </c>
      <c r="B65" s="131"/>
      <c r="C65" s="131"/>
      <c r="D65" s="131"/>
      <c r="E65" s="131"/>
      <c r="F65" s="131"/>
      <c r="G65" s="131"/>
      <c r="H65" s="131"/>
      <c r="I65" s="132" t="s">
        <v>175</v>
      </c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  <c r="AD65" s="132"/>
      <c r="AE65" s="132"/>
      <c r="AF65" s="132"/>
      <c r="AG65" s="132"/>
      <c r="AH65" s="132"/>
      <c r="AI65" s="132"/>
      <c r="AJ65" s="132"/>
      <c r="AK65" s="132"/>
      <c r="AL65" s="132"/>
      <c r="AM65" s="132"/>
      <c r="AN65" s="132"/>
      <c r="AO65" s="132"/>
      <c r="AP65" s="131" t="s">
        <v>176</v>
      </c>
      <c r="AQ65" s="131"/>
      <c r="AR65" s="131"/>
      <c r="AS65" s="131"/>
      <c r="AT65" s="131"/>
      <c r="AU65" s="131"/>
      <c r="AV65" s="131"/>
      <c r="AW65" s="131"/>
      <c r="AX65" s="131"/>
      <c r="AY65" s="131"/>
      <c r="AZ65" s="131"/>
      <c r="BA65" s="131"/>
      <c r="BB65" s="131"/>
      <c r="BC65" s="131"/>
      <c r="BD65" s="131"/>
      <c r="BE65" s="131"/>
      <c r="BF65" s="130"/>
      <c r="BG65" s="130"/>
      <c r="BH65" s="130"/>
      <c r="BI65" s="130"/>
      <c r="BJ65" s="130"/>
      <c r="BK65" s="130"/>
      <c r="BL65" s="130"/>
      <c r="BM65" s="130"/>
      <c r="BN65" s="130"/>
      <c r="BO65" s="130"/>
      <c r="BP65" s="130"/>
      <c r="BQ65" s="130"/>
      <c r="BR65" s="130"/>
      <c r="BS65" s="130"/>
      <c r="BT65" s="130"/>
      <c r="BU65" s="130"/>
      <c r="BV65" s="130"/>
      <c r="BW65" s="130"/>
      <c r="BX65" s="130"/>
      <c r="BY65" s="130"/>
      <c r="BZ65" s="130"/>
      <c r="CA65" s="130"/>
      <c r="CB65" s="130"/>
      <c r="CC65" s="130"/>
      <c r="CD65" s="130"/>
      <c r="CE65" s="130"/>
      <c r="CF65" s="130"/>
      <c r="CG65" s="130"/>
      <c r="CH65" s="130"/>
      <c r="CI65" s="130"/>
      <c r="CJ65" s="130"/>
      <c r="CK65" s="130"/>
      <c r="CL65" s="130"/>
      <c r="CM65" s="130"/>
      <c r="CN65" s="130"/>
      <c r="CO65" s="130"/>
      <c r="CP65" s="130"/>
      <c r="CQ65" s="130"/>
      <c r="CR65" s="130"/>
      <c r="CS65" s="130"/>
      <c r="CT65" s="130"/>
      <c r="CU65" s="130"/>
      <c r="CV65" s="130"/>
      <c r="CW65" s="130"/>
      <c r="CX65" s="130"/>
      <c r="CY65" s="130"/>
      <c r="CZ65" s="130"/>
      <c r="DA65" s="130"/>
      <c r="DB65" s="130"/>
      <c r="DC65" s="130"/>
      <c r="DD65" s="130"/>
      <c r="DE65" s="130"/>
      <c r="DF65" s="130"/>
      <c r="DG65" s="130"/>
      <c r="DH65" s="130"/>
      <c r="DI65" s="130"/>
      <c r="DJ65" s="130"/>
      <c r="DK65" s="130"/>
      <c r="DL65" s="130"/>
      <c r="DM65" s="130"/>
      <c r="DN65" s="130"/>
      <c r="DO65" s="130"/>
      <c r="DP65" s="130"/>
      <c r="DQ65" s="130"/>
      <c r="DR65" s="130"/>
      <c r="DS65" s="130"/>
    </row>
    <row r="66" spans="1:123" x14ac:dyDescent="0.25">
      <c r="A66" s="131"/>
      <c r="B66" s="131"/>
      <c r="C66" s="131"/>
      <c r="D66" s="131"/>
      <c r="E66" s="131"/>
      <c r="F66" s="131"/>
      <c r="G66" s="131"/>
      <c r="H66" s="131"/>
      <c r="I66" s="132" t="s">
        <v>124</v>
      </c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/>
      <c r="AF66" s="132"/>
      <c r="AG66" s="132"/>
      <c r="AH66" s="132"/>
      <c r="AI66" s="132"/>
      <c r="AJ66" s="132"/>
      <c r="AK66" s="132"/>
      <c r="AL66" s="132"/>
      <c r="AM66" s="132"/>
      <c r="AN66" s="132"/>
      <c r="AO66" s="132"/>
      <c r="AP66" s="131"/>
      <c r="AQ66" s="131"/>
      <c r="AR66" s="131"/>
      <c r="AS66" s="131"/>
      <c r="AT66" s="131"/>
      <c r="AU66" s="131"/>
      <c r="AV66" s="131"/>
      <c r="AW66" s="131"/>
      <c r="AX66" s="131"/>
      <c r="AY66" s="131"/>
      <c r="AZ66" s="131"/>
      <c r="BA66" s="131"/>
      <c r="BB66" s="131"/>
      <c r="BC66" s="131"/>
      <c r="BD66" s="131"/>
      <c r="BE66" s="131"/>
      <c r="BF66" s="130"/>
      <c r="BG66" s="130"/>
      <c r="BH66" s="130"/>
      <c r="BI66" s="130"/>
      <c r="BJ66" s="130"/>
      <c r="BK66" s="130"/>
      <c r="BL66" s="130"/>
      <c r="BM66" s="130"/>
      <c r="BN66" s="130"/>
      <c r="BO66" s="130"/>
      <c r="BP66" s="130"/>
      <c r="BQ66" s="130"/>
      <c r="BR66" s="130"/>
      <c r="BS66" s="130"/>
      <c r="BT66" s="130"/>
      <c r="BU66" s="130"/>
      <c r="BV66" s="130"/>
      <c r="BW66" s="130"/>
      <c r="BX66" s="130"/>
      <c r="BY66" s="130"/>
      <c r="BZ66" s="130"/>
      <c r="CA66" s="130"/>
      <c r="CB66" s="130"/>
      <c r="CC66" s="130"/>
      <c r="CD66" s="130"/>
      <c r="CE66" s="130"/>
      <c r="CF66" s="130"/>
      <c r="CG66" s="130"/>
      <c r="CH66" s="130"/>
      <c r="CI66" s="130"/>
      <c r="CJ66" s="130"/>
      <c r="CK66" s="130"/>
      <c r="CL66" s="130"/>
      <c r="CM66" s="130"/>
      <c r="CN66" s="130"/>
      <c r="CO66" s="130"/>
      <c r="CP66" s="130"/>
      <c r="CQ66" s="130"/>
      <c r="CR66" s="130"/>
      <c r="CS66" s="130"/>
      <c r="CT66" s="130"/>
      <c r="CU66" s="130"/>
      <c r="CV66" s="130"/>
      <c r="CW66" s="130"/>
      <c r="CX66" s="130"/>
      <c r="CY66" s="130"/>
      <c r="CZ66" s="130"/>
      <c r="DA66" s="130"/>
      <c r="DB66" s="130"/>
      <c r="DC66" s="130"/>
      <c r="DD66" s="130"/>
      <c r="DE66" s="130"/>
      <c r="DF66" s="130"/>
      <c r="DG66" s="130"/>
      <c r="DH66" s="130"/>
      <c r="DI66" s="130"/>
      <c r="DJ66" s="130"/>
      <c r="DK66" s="130"/>
      <c r="DL66" s="130"/>
      <c r="DM66" s="130"/>
      <c r="DN66" s="130"/>
      <c r="DO66" s="130"/>
      <c r="DP66" s="130"/>
      <c r="DQ66" s="130"/>
      <c r="DR66" s="130"/>
      <c r="DS66" s="130"/>
    </row>
    <row r="67" spans="1:123" x14ac:dyDescent="0.25">
      <c r="A67" s="134" t="s">
        <v>177</v>
      </c>
      <c r="B67" s="134"/>
      <c r="C67" s="134"/>
      <c r="D67" s="134"/>
      <c r="E67" s="134"/>
      <c r="F67" s="134"/>
      <c r="G67" s="134"/>
      <c r="H67" s="134"/>
      <c r="I67" s="132" t="s">
        <v>178</v>
      </c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  <c r="AM67" s="132"/>
      <c r="AN67" s="132"/>
      <c r="AO67" s="132"/>
      <c r="AP67" s="131" t="s">
        <v>176</v>
      </c>
      <c r="AQ67" s="131"/>
      <c r="AR67" s="131"/>
      <c r="AS67" s="131"/>
      <c r="AT67" s="131"/>
      <c r="AU67" s="131"/>
      <c r="AV67" s="131"/>
      <c r="AW67" s="131"/>
      <c r="AX67" s="131"/>
      <c r="AY67" s="131"/>
      <c r="AZ67" s="131"/>
      <c r="BA67" s="131"/>
      <c r="BB67" s="131"/>
      <c r="BC67" s="131"/>
      <c r="BD67" s="131"/>
      <c r="BE67" s="131"/>
      <c r="BF67" s="130"/>
      <c r="BG67" s="130"/>
      <c r="BH67" s="130"/>
      <c r="BI67" s="130"/>
      <c r="BJ67" s="130"/>
      <c r="BK67" s="130"/>
      <c r="BL67" s="130"/>
      <c r="BM67" s="130"/>
      <c r="BN67" s="130"/>
      <c r="BO67" s="130"/>
      <c r="BP67" s="130"/>
      <c r="BQ67" s="130"/>
      <c r="BR67" s="130"/>
      <c r="BS67" s="130"/>
      <c r="BT67" s="130"/>
      <c r="BU67" s="130"/>
      <c r="BV67" s="130"/>
      <c r="BW67" s="130"/>
      <c r="BX67" s="130"/>
      <c r="BY67" s="130"/>
      <c r="BZ67" s="130"/>
      <c r="CA67" s="130"/>
      <c r="CB67" s="130"/>
      <c r="CC67" s="130"/>
      <c r="CD67" s="130"/>
      <c r="CE67" s="130"/>
      <c r="CF67" s="130"/>
      <c r="CG67" s="130"/>
      <c r="CH67" s="130"/>
      <c r="CI67" s="130"/>
      <c r="CJ67" s="130"/>
      <c r="CK67" s="130"/>
      <c r="CL67" s="130"/>
      <c r="CM67" s="130"/>
      <c r="CN67" s="130"/>
      <c r="CO67" s="130"/>
      <c r="CP67" s="130"/>
      <c r="CQ67" s="130"/>
      <c r="CR67" s="130"/>
      <c r="CS67" s="130"/>
      <c r="CT67" s="130"/>
      <c r="CU67" s="130"/>
      <c r="CV67" s="130"/>
      <c r="CW67" s="130"/>
      <c r="CX67" s="130"/>
      <c r="CY67" s="130"/>
      <c r="CZ67" s="130"/>
      <c r="DA67" s="130"/>
      <c r="DB67" s="130"/>
      <c r="DC67" s="130"/>
      <c r="DD67" s="130"/>
      <c r="DE67" s="130"/>
      <c r="DF67" s="130"/>
      <c r="DG67" s="130"/>
      <c r="DH67" s="130"/>
      <c r="DI67" s="130"/>
      <c r="DJ67" s="130"/>
      <c r="DK67" s="130"/>
      <c r="DL67" s="130"/>
      <c r="DM67" s="130"/>
      <c r="DN67" s="130"/>
      <c r="DO67" s="130"/>
      <c r="DP67" s="130"/>
      <c r="DQ67" s="130"/>
      <c r="DR67" s="130"/>
      <c r="DS67" s="130"/>
    </row>
    <row r="68" spans="1:123" x14ac:dyDescent="0.25">
      <c r="A68" s="134"/>
      <c r="B68" s="134"/>
      <c r="C68" s="134"/>
      <c r="D68" s="134"/>
      <c r="E68" s="134"/>
      <c r="F68" s="134"/>
      <c r="G68" s="134"/>
      <c r="H68" s="134"/>
      <c r="I68" s="132" t="s">
        <v>179</v>
      </c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2"/>
      <c r="AH68" s="132"/>
      <c r="AI68" s="132"/>
      <c r="AJ68" s="132"/>
      <c r="AK68" s="132"/>
      <c r="AL68" s="132"/>
      <c r="AM68" s="132"/>
      <c r="AN68" s="132"/>
      <c r="AO68" s="132"/>
      <c r="AP68" s="131"/>
      <c r="AQ68" s="131"/>
      <c r="AR68" s="131"/>
      <c r="AS68" s="131"/>
      <c r="AT68" s="131"/>
      <c r="AU68" s="131"/>
      <c r="AV68" s="131"/>
      <c r="AW68" s="131"/>
      <c r="AX68" s="131"/>
      <c r="AY68" s="131"/>
      <c r="AZ68" s="131"/>
      <c r="BA68" s="131"/>
      <c r="BB68" s="131"/>
      <c r="BC68" s="131"/>
      <c r="BD68" s="131"/>
      <c r="BE68" s="131"/>
      <c r="BF68" s="130"/>
      <c r="BG68" s="130"/>
      <c r="BH68" s="130"/>
      <c r="BI68" s="130"/>
      <c r="BJ68" s="130"/>
      <c r="BK68" s="130"/>
      <c r="BL68" s="130"/>
      <c r="BM68" s="130"/>
      <c r="BN68" s="130"/>
      <c r="BO68" s="130"/>
      <c r="BP68" s="130"/>
      <c r="BQ68" s="130"/>
      <c r="BR68" s="130"/>
      <c r="BS68" s="130"/>
      <c r="BT68" s="130"/>
      <c r="BU68" s="130"/>
      <c r="BV68" s="130"/>
      <c r="BW68" s="130"/>
      <c r="BX68" s="130"/>
      <c r="BY68" s="130"/>
      <c r="BZ68" s="130"/>
      <c r="CA68" s="130"/>
      <c r="CB68" s="130"/>
      <c r="CC68" s="130"/>
      <c r="CD68" s="130"/>
      <c r="CE68" s="130"/>
      <c r="CF68" s="130"/>
      <c r="CG68" s="130"/>
      <c r="CH68" s="130"/>
      <c r="CI68" s="130"/>
      <c r="CJ68" s="130"/>
      <c r="CK68" s="130"/>
      <c r="CL68" s="130"/>
      <c r="CM68" s="130"/>
      <c r="CN68" s="130"/>
      <c r="CO68" s="130"/>
      <c r="CP68" s="130"/>
      <c r="CQ68" s="130"/>
      <c r="CR68" s="130"/>
      <c r="CS68" s="130"/>
      <c r="CT68" s="130"/>
      <c r="CU68" s="130"/>
      <c r="CV68" s="130"/>
      <c r="CW68" s="130"/>
      <c r="CX68" s="130"/>
      <c r="CY68" s="130"/>
      <c r="CZ68" s="130"/>
      <c r="DA68" s="130"/>
      <c r="DB68" s="130"/>
      <c r="DC68" s="130"/>
      <c r="DD68" s="130"/>
      <c r="DE68" s="130"/>
      <c r="DF68" s="130"/>
      <c r="DG68" s="130"/>
      <c r="DH68" s="130"/>
      <c r="DI68" s="130"/>
      <c r="DJ68" s="130"/>
      <c r="DK68" s="130"/>
      <c r="DL68" s="130"/>
      <c r="DM68" s="130"/>
      <c r="DN68" s="130"/>
      <c r="DO68" s="130"/>
      <c r="DP68" s="130"/>
      <c r="DQ68" s="130"/>
      <c r="DR68" s="130"/>
      <c r="DS68" s="130"/>
    </row>
    <row r="69" spans="1:123" x14ac:dyDescent="0.25">
      <c r="A69" s="131" t="s">
        <v>180</v>
      </c>
      <c r="B69" s="131"/>
      <c r="C69" s="131"/>
      <c r="D69" s="131"/>
      <c r="E69" s="131"/>
      <c r="F69" s="131"/>
      <c r="G69" s="131"/>
      <c r="H69" s="131"/>
      <c r="I69" s="132" t="s">
        <v>181</v>
      </c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/>
      <c r="AF69" s="132"/>
      <c r="AG69" s="132"/>
      <c r="AH69" s="132"/>
      <c r="AI69" s="132"/>
      <c r="AJ69" s="132"/>
      <c r="AK69" s="132"/>
      <c r="AL69" s="132"/>
      <c r="AM69" s="132"/>
      <c r="AN69" s="132"/>
      <c r="AO69" s="132"/>
      <c r="AP69" s="131" t="s">
        <v>176</v>
      </c>
      <c r="AQ69" s="131"/>
      <c r="AR69" s="131"/>
      <c r="AS69" s="131"/>
      <c r="AT69" s="131"/>
      <c r="AU69" s="131"/>
      <c r="AV69" s="131"/>
      <c r="AW69" s="131"/>
      <c r="AX69" s="131"/>
      <c r="AY69" s="131"/>
      <c r="AZ69" s="131"/>
      <c r="BA69" s="131"/>
      <c r="BB69" s="131"/>
      <c r="BC69" s="131"/>
      <c r="BD69" s="131"/>
      <c r="BE69" s="131"/>
      <c r="BF69" s="130"/>
      <c r="BG69" s="130"/>
      <c r="BH69" s="130"/>
      <c r="BI69" s="130"/>
      <c r="BJ69" s="130"/>
      <c r="BK69" s="130"/>
      <c r="BL69" s="130"/>
      <c r="BM69" s="130"/>
      <c r="BN69" s="130"/>
      <c r="BO69" s="130"/>
      <c r="BP69" s="130"/>
      <c r="BQ69" s="130"/>
      <c r="BR69" s="130"/>
      <c r="BS69" s="130"/>
      <c r="BT69" s="130"/>
      <c r="BU69" s="130"/>
      <c r="BV69" s="130"/>
      <c r="BW69" s="130"/>
      <c r="BX69" s="130"/>
      <c r="BY69" s="130"/>
      <c r="BZ69" s="130"/>
      <c r="CA69" s="130"/>
      <c r="CB69" s="130"/>
      <c r="CC69" s="130"/>
      <c r="CD69" s="130"/>
      <c r="CE69" s="130"/>
      <c r="CF69" s="130"/>
      <c r="CG69" s="130"/>
      <c r="CH69" s="130"/>
      <c r="CI69" s="130"/>
      <c r="CJ69" s="130"/>
      <c r="CK69" s="130"/>
      <c r="CL69" s="130"/>
      <c r="CM69" s="130"/>
      <c r="CN69" s="130"/>
      <c r="CO69" s="130"/>
      <c r="CP69" s="130"/>
      <c r="CQ69" s="130"/>
      <c r="CR69" s="130"/>
      <c r="CS69" s="130"/>
      <c r="CT69" s="130"/>
      <c r="CU69" s="130"/>
      <c r="CV69" s="130"/>
      <c r="CW69" s="130"/>
      <c r="CX69" s="130"/>
      <c r="CY69" s="130"/>
      <c r="CZ69" s="130"/>
      <c r="DA69" s="130"/>
      <c r="DB69" s="130"/>
      <c r="DC69" s="130"/>
      <c r="DD69" s="130"/>
      <c r="DE69" s="130"/>
      <c r="DF69" s="130"/>
      <c r="DG69" s="130"/>
      <c r="DH69" s="130"/>
      <c r="DI69" s="130"/>
      <c r="DJ69" s="130"/>
      <c r="DK69" s="130"/>
      <c r="DL69" s="130"/>
      <c r="DM69" s="130"/>
      <c r="DN69" s="130"/>
      <c r="DO69" s="130"/>
      <c r="DP69" s="130"/>
      <c r="DQ69" s="130"/>
      <c r="DR69" s="130"/>
      <c r="DS69" s="130"/>
    </row>
    <row r="70" spans="1:123" ht="15.75" customHeight="1" x14ac:dyDescent="0.25">
      <c r="A70" s="131"/>
      <c r="B70" s="131"/>
      <c r="C70" s="131"/>
      <c r="D70" s="131"/>
      <c r="E70" s="131"/>
      <c r="F70" s="131"/>
      <c r="G70" s="131"/>
      <c r="H70" s="131"/>
      <c r="I70" s="133" t="s">
        <v>257</v>
      </c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1" t="s">
        <v>176</v>
      </c>
      <c r="AQ70" s="131"/>
      <c r="AR70" s="131"/>
      <c r="AS70" s="131"/>
      <c r="AT70" s="131"/>
      <c r="AU70" s="131"/>
      <c r="AV70" s="131"/>
      <c r="AW70" s="131"/>
      <c r="AX70" s="131"/>
      <c r="AY70" s="131"/>
      <c r="AZ70" s="131"/>
      <c r="BA70" s="131"/>
      <c r="BB70" s="131"/>
      <c r="BC70" s="131"/>
      <c r="BD70" s="131"/>
      <c r="BE70" s="131"/>
      <c r="BF70" s="130"/>
      <c r="BG70" s="130"/>
      <c r="BH70" s="130"/>
      <c r="BI70" s="130"/>
      <c r="BJ70" s="130"/>
      <c r="BK70" s="130"/>
      <c r="BL70" s="130"/>
      <c r="BM70" s="130"/>
      <c r="BN70" s="130"/>
      <c r="BO70" s="130"/>
      <c r="BP70" s="130"/>
      <c r="BQ70" s="130"/>
      <c r="BR70" s="130"/>
      <c r="BS70" s="130"/>
      <c r="BT70" s="130"/>
      <c r="BU70" s="130"/>
      <c r="BV70" s="130"/>
      <c r="BW70" s="130"/>
      <c r="BX70" s="130"/>
      <c r="BY70" s="130"/>
      <c r="BZ70" s="130"/>
      <c r="CA70" s="130"/>
      <c r="CB70" s="130"/>
      <c r="CC70" s="130"/>
      <c r="CD70" s="130"/>
      <c r="CE70" s="130"/>
      <c r="CF70" s="130"/>
      <c r="CG70" s="130"/>
      <c r="CH70" s="130"/>
      <c r="CI70" s="130"/>
      <c r="CJ70" s="130"/>
      <c r="CK70" s="130"/>
      <c r="CL70" s="130"/>
      <c r="CM70" s="130"/>
      <c r="CN70" s="130"/>
      <c r="CO70" s="130"/>
      <c r="CP70" s="130"/>
      <c r="CQ70" s="130"/>
      <c r="CR70" s="130"/>
      <c r="CS70" s="130"/>
      <c r="CT70" s="130"/>
      <c r="CU70" s="130"/>
      <c r="CV70" s="130"/>
      <c r="CW70" s="130"/>
      <c r="CX70" s="130"/>
      <c r="CY70" s="130"/>
      <c r="CZ70" s="130"/>
      <c r="DA70" s="130"/>
      <c r="DB70" s="130"/>
      <c r="DC70" s="130"/>
      <c r="DD70" s="130"/>
      <c r="DE70" s="130"/>
      <c r="DF70" s="130"/>
      <c r="DG70" s="130"/>
      <c r="DH70" s="130"/>
      <c r="DI70" s="130"/>
      <c r="DJ70" s="130"/>
      <c r="DK70" s="130"/>
      <c r="DL70" s="130"/>
      <c r="DM70" s="130"/>
      <c r="DN70" s="130"/>
      <c r="DO70" s="130"/>
      <c r="DP70" s="130"/>
      <c r="DQ70" s="130"/>
      <c r="DR70" s="130"/>
      <c r="DS70" s="130"/>
    </row>
    <row r="71" spans="1:123" ht="15.75" customHeight="1" x14ac:dyDescent="0.25">
      <c r="A71" s="131"/>
      <c r="B71" s="131"/>
      <c r="C71" s="131"/>
      <c r="D71" s="131"/>
      <c r="E71" s="131"/>
      <c r="F71" s="131"/>
      <c r="G71" s="131"/>
      <c r="H71" s="131"/>
      <c r="I71" s="133" t="s">
        <v>258</v>
      </c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1" t="s">
        <v>176</v>
      </c>
      <c r="AQ71" s="131"/>
      <c r="AR71" s="131"/>
      <c r="AS71" s="131"/>
      <c r="AT71" s="131"/>
      <c r="AU71" s="131"/>
      <c r="AV71" s="131"/>
      <c r="AW71" s="131"/>
      <c r="AX71" s="131"/>
      <c r="AY71" s="131"/>
      <c r="AZ71" s="131"/>
      <c r="BA71" s="131"/>
      <c r="BB71" s="131"/>
      <c r="BC71" s="131"/>
      <c r="BD71" s="131"/>
      <c r="BE71" s="131"/>
      <c r="BF71" s="130"/>
      <c r="BG71" s="130"/>
      <c r="BH71" s="130"/>
      <c r="BI71" s="130"/>
      <c r="BJ71" s="130"/>
      <c r="BK71" s="130"/>
      <c r="BL71" s="130"/>
      <c r="BM71" s="130"/>
      <c r="BN71" s="130"/>
      <c r="BO71" s="130"/>
      <c r="BP71" s="130"/>
      <c r="BQ71" s="130"/>
      <c r="BR71" s="130"/>
      <c r="BS71" s="130"/>
      <c r="BT71" s="130"/>
      <c r="BU71" s="130"/>
      <c r="BV71" s="130"/>
      <c r="BW71" s="130"/>
      <c r="BX71" s="130"/>
      <c r="BY71" s="130"/>
      <c r="BZ71" s="130"/>
      <c r="CA71" s="130"/>
      <c r="CB71" s="130"/>
      <c r="CC71" s="130"/>
      <c r="CD71" s="130"/>
      <c r="CE71" s="130"/>
      <c r="CF71" s="130"/>
      <c r="CG71" s="130"/>
      <c r="CH71" s="130"/>
      <c r="CI71" s="130"/>
      <c r="CJ71" s="130"/>
      <c r="CK71" s="130"/>
      <c r="CL71" s="130"/>
      <c r="CM71" s="130"/>
      <c r="CN71" s="130"/>
      <c r="CO71" s="130"/>
      <c r="CP71" s="130"/>
      <c r="CQ71" s="130"/>
      <c r="CR71" s="130"/>
      <c r="CS71" s="130"/>
      <c r="CT71" s="130"/>
      <c r="CU71" s="130"/>
      <c r="CV71" s="130"/>
      <c r="CW71" s="130"/>
      <c r="CX71" s="130"/>
      <c r="CY71" s="130"/>
      <c r="CZ71" s="130"/>
      <c r="DA71" s="130"/>
      <c r="DB71" s="130"/>
      <c r="DC71" s="130"/>
      <c r="DD71" s="130"/>
      <c r="DE71" s="130"/>
      <c r="DF71" s="130"/>
      <c r="DG71" s="130"/>
      <c r="DH71" s="130"/>
      <c r="DI71" s="130"/>
      <c r="DJ71" s="130"/>
      <c r="DK71" s="130"/>
      <c r="DL71" s="130"/>
      <c r="DM71" s="130"/>
      <c r="DN71" s="130"/>
      <c r="DO71" s="130"/>
      <c r="DP71" s="130"/>
      <c r="DQ71" s="130"/>
      <c r="DR71" s="130"/>
      <c r="DS71" s="130"/>
    </row>
    <row r="72" spans="1:123" ht="15.75" customHeight="1" x14ac:dyDescent="0.25">
      <c r="A72" s="131"/>
      <c r="B72" s="131"/>
      <c r="C72" s="131"/>
      <c r="D72" s="131"/>
      <c r="E72" s="131"/>
      <c r="F72" s="131"/>
      <c r="G72" s="131"/>
      <c r="H72" s="131"/>
      <c r="I72" s="133" t="s">
        <v>259</v>
      </c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1" t="s">
        <v>176</v>
      </c>
      <c r="AQ72" s="131"/>
      <c r="AR72" s="131"/>
      <c r="AS72" s="131"/>
      <c r="AT72" s="131"/>
      <c r="AU72" s="131"/>
      <c r="AV72" s="131"/>
      <c r="AW72" s="131"/>
      <c r="AX72" s="131"/>
      <c r="AY72" s="131"/>
      <c r="AZ72" s="131"/>
      <c r="BA72" s="131"/>
      <c r="BB72" s="131"/>
      <c r="BC72" s="131"/>
      <c r="BD72" s="131"/>
      <c r="BE72" s="131"/>
      <c r="BF72" s="130"/>
      <c r="BG72" s="130"/>
      <c r="BH72" s="130"/>
      <c r="BI72" s="130"/>
      <c r="BJ72" s="130"/>
      <c r="BK72" s="130"/>
      <c r="BL72" s="130"/>
      <c r="BM72" s="130"/>
      <c r="BN72" s="130"/>
      <c r="BO72" s="130"/>
      <c r="BP72" s="130"/>
      <c r="BQ72" s="130"/>
      <c r="BR72" s="130"/>
      <c r="BS72" s="130"/>
      <c r="BT72" s="130"/>
      <c r="BU72" s="130"/>
      <c r="BV72" s="130"/>
      <c r="BW72" s="130"/>
      <c r="BX72" s="130"/>
      <c r="BY72" s="130"/>
      <c r="BZ72" s="130"/>
      <c r="CA72" s="130"/>
      <c r="CB72" s="130"/>
      <c r="CC72" s="130"/>
      <c r="CD72" s="130"/>
      <c r="CE72" s="130"/>
      <c r="CF72" s="130"/>
      <c r="CG72" s="130"/>
      <c r="CH72" s="130"/>
      <c r="CI72" s="130"/>
      <c r="CJ72" s="130"/>
      <c r="CK72" s="130"/>
      <c r="CL72" s="130"/>
      <c r="CM72" s="130"/>
      <c r="CN72" s="130"/>
      <c r="CO72" s="130"/>
      <c r="CP72" s="130"/>
      <c r="CQ72" s="130"/>
      <c r="CR72" s="130"/>
      <c r="CS72" s="130"/>
      <c r="CT72" s="130"/>
      <c r="CU72" s="130"/>
      <c r="CV72" s="130"/>
      <c r="CW72" s="130"/>
      <c r="CX72" s="130"/>
      <c r="CY72" s="130"/>
      <c r="CZ72" s="130"/>
      <c r="DA72" s="130"/>
      <c r="DB72" s="130"/>
      <c r="DC72" s="130"/>
      <c r="DD72" s="130"/>
      <c r="DE72" s="130"/>
      <c r="DF72" s="130"/>
      <c r="DG72" s="130"/>
      <c r="DH72" s="130"/>
      <c r="DI72" s="130"/>
      <c r="DJ72" s="130"/>
      <c r="DK72" s="130"/>
      <c r="DL72" s="130"/>
      <c r="DM72" s="130"/>
      <c r="DN72" s="130"/>
      <c r="DO72" s="130"/>
      <c r="DP72" s="130"/>
      <c r="DQ72" s="130"/>
      <c r="DR72" s="130"/>
      <c r="DS72" s="130"/>
    </row>
    <row r="73" spans="1:123" ht="15.75" customHeight="1" x14ac:dyDescent="0.25">
      <c r="A73" s="131"/>
      <c r="B73" s="131"/>
      <c r="C73" s="131"/>
      <c r="D73" s="131"/>
      <c r="E73" s="131"/>
      <c r="F73" s="131"/>
      <c r="G73" s="131"/>
      <c r="H73" s="131"/>
      <c r="I73" s="133" t="s">
        <v>260</v>
      </c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1" t="s">
        <v>176</v>
      </c>
      <c r="AQ73" s="131"/>
      <c r="AR73" s="131"/>
      <c r="AS73" s="131"/>
      <c r="AT73" s="131"/>
      <c r="AU73" s="131"/>
      <c r="AV73" s="131"/>
      <c r="AW73" s="131"/>
      <c r="AX73" s="131"/>
      <c r="AY73" s="131"/>
      <c r="AZ73" s="131"/>
      <c r="BA73" s="131"/>
      <c r="BB73" s="131"/>
      <c r="BC73" s="131"/>
      <c r="BD73" s="131"/>
      <c r="BE73" s="131"/>
      <c r="BF73" s="130"/>
      <c r="BG73" s="130"/>
      <c r="BH73" s="130"/>
      <c r="BI73" s="130"/>
      <c r="BJ73" s="130"/>
      <c r="BK73" s="130"/>
      <c r="BL73" s="130"/>
      <c r="BM73" s="130"/>
      <c r="BN73" s="130"/>
      <c r="BO73" s="130"/>
      <c r="BP73" s="130"/>
      <c r="BQ73" s="130"/>
      <c r="BR73" s="130"/>
      <c r="BS73" s="130"/>
      <c r="BT73" s="130"/>
      <c r="BU73" s="130"/>
      <c r="BV73" s="130"/>
      <c r="BW73" s="130"/>
      <c r="BX73" s="130"/>
      <c r="BY73" s="130"/>
      <c r="BZ73" s="130"/>
      <c r="CA73" s="130"/>
      <c r="CB73" s="130"/>
      <c r="CC73" s="130"/>
      <c r="CD73" s="130"/>
      <c r="CE73" s="130"/>
      <c r="CF73" s="130"/>
      <c r="CG73" s="130"/>
      <c r="CH73" s="130"/>
      <c r="CI73" s="130"/>
      <c r="CJ73" s="130"/>
      <c r="CK73" s="130"/>
      <c r="CL73" s="130"/>
      <c r="CM73" s="130"/>
      <c r="CN73" s="130"/>
      <c r="CO73" s="130"/>
      <c r="CP73" s="130"/>
      <c r="CQ73" s="130"/>
      <c r="CR73" s="130"/>
      <c r="CS73" s="130"/>
      <c r="CT73" s="130"/>
      <c r="CU73" s="130"/>
      <c r="CV73" s="130"/>
      <c r="CW73" s="130"/>
      <c r="CX73" s="130"/>
      <c r="CY73" s="130"/>
      <c r="CZ73" s="130"/>
      <c r="DA73" s="130"/>
      <c r="DB73" s="130"/>
      <c r="DC73" s="130"/>
      <c r="DD73" s="130"/>
      <c r="DE73" s="130"/>
      <c r="DF73" s="130"/>
      <c r="DG73" s="130"/>
      <c r="DH73" s="130"/>
      <c r="DI73" s="130"/>
      <c r="DJ73" s="130"/>
      <c r="DK73" s="130"/>
      <c r="DL73" s="130"/>
      <c r="DM73" s="130"/>
      <c r="DN73" s="130"/>
      <c r="DO73" s="130"/>
      <c r="DP73" s="130"/>
      <c r="DQ73" s="130"/>
      <c r="DR73" s="130"/>
      <c r="DS73" s="130"/>
    </row>
    <row r="74" spans="1:123" x14ac:dyDescent="0.25">
      <c r="A74" s="131" t="s">
        <v>182</v>
      </c>
      <c r="B74" s="131"/>
      <c r="C74" s="131"/>
      <c r="D74" s="131"/>
      <c r="E74" s="131"/>
      <c r="F74" s="131"/>
      <c r="G74" s="131"/>
      <c r="H74" s="131"/>
      <c r="I74" s="132" t="s">
        <v>183</v>
      </c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/>
      <c r="AF74" s="132"/>
      <c r="AG74" s="132"/>
      <c r="AH74" s="132"/>
      <c r="AI74" s="132"/>
      <c r="AJ74" s="132"/>
      <c r="AK74" s="132"/>
      <c r="AL74" s="132"/>
      <c r="AM74" s="132"/>
      <c r="AN74" s="132"/>
      <c r="AO74" s="132"/>
      <c r="AP74" s="131" t="s">
        <v>176</v>
      </c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0"/>
      <c r="BG74" s="130"/>
      <c r="BH74" s="130"/>
      <c r="BI74" s="130"/>
      <c r="BJ74" s="130"/>
      <c r="BK74" s="130"/>
      <c r="BL74" s="130"/>
      <c r="BM74" s="130"/>
      <c r="BN74" s="130"/>
      <c r="BO74" s="130"/>
      <c r="BP74" s="130"/>
      <c r="BQ74" s="130"/>
      <c r="BR74" s="130"/>
      <c r="BS74" s="130"/>
      <c r="BT74" s="130"/>
      <c r="BU74" s="130"/>
      <c r="BV74" s="130"/>
      <c r="BW74" s="130"/>
      <c r="BX74" s="130"/>
      <c r="BY74" s="130"/>
      <c r="BZ74" s="130"/>
      <c r="CA74" s="130"/>
      <c r="CB74" s="130"/>
      <c r="CC74" s="130"/>
      <c r="CD74" s="130"/>
      <c r="CE74" s="130"/>
      <c r="CF74" s="130"/>
      <c r="CG74" s="130"/>
      <c r="CH74" s="130"/>
      <c r="CI74" s="130"/>
      <c r="CJ74" s="130"/>
      <c r="CK74" s="130"/>
      <c r="CL74" s="130"/>
      <c r="CM74" s="130"/>
      <c r="CN74" s="130"/>
      <c r="CO74" s="130"/>
      <c r="CP74" s="130"/>
      <c r="CQ74" s="130"/>
      <c r="CR74" s="130"/>
      <c r="CS74" s="130"/>
      <c r="CT74" s="130"/>
      <c r="CU74" s="130"/>
      <c r="CV74" s="130"/>
      <c r="CW74" s="130"/>
      <c r="CX74" s="130"/>
      <c r="CY74" s="130"/>
      <c r="CZ74" s="130"/>
      <c r="DA74" s="130"/>
      <c r="DB74" s="130"/>
      <c r="DC74" s="130"/>
      <c r="DD74" s="130"/>
      <c r="DE74" s="130"/>
      <c r="DF74" s="130"/>
      <c r="DG74" s="130"/>
      <c r="DH74" s="130"/>
      <c r="DI74" s="130"/>
      <c r="DJ74" s="130"/>
      <c r="DK74" s="130"/>
      <c r="DL74" s="130"/>
      <c r="DM74" s="130"/>
      <c r="DN74" s="130"/>
      <c r="DO74" s="130"/>
      <c r="DP74" s="130"/>
      <c r="DQ74" s="130"/>
      <c r="DR74" s="130"/>
      <c r="DS74" s="130"/>
    </row>
    <row r="75" spans="1:123" x14ac:dyDescent="0.25">
      <c r="A75" s="131"/>
      <c r="B75" s="131"/>
      <c r="C75" s="131"/>
      <c r="D75" s="131"/>
      <c r="E75" s="131"/>
      <c r="F75" s="131"/>
      <c r="G75" s="131"/>
      <c r="H75" s="131"/>
      <c r="I75" s="132" t="s">
        <v>184</v>
      </c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AD75" s="132"/>
      <c r="AE75" s="132"/>
      <c r="AF75" s="132"/>
      <c r="AG75" s="132"/>
      <c r="AH75" s="132"/>
      <c r="AI75" s="132"/>
      <c r="AJ75" s="132"/>
      <c r="AK75" s="132"/>
      <c r="AL75" s="132"/>
      <c r="AM75" s="132"/>
      <c r="AN75" s="132"/>
      <c r="AO75" s="132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0"/>
      <c r="BG75" s="130"/>
      <c r="BH75" s="130"/>
      <c r="BI75" s="130"/>
      <c r="BJ75" s="130"/>
      <c r="BK75" s="130"/>
      <c r="BL75" s="130"/>
      <c r="BM75" s="130"/>
      <c r="BN75" s="130"/>
      <c r="BO75" s="130"/>
      <c r="BP75" s="130"/>
      <c r="BQ75" s="130"/>
      <c r="BR75" s="130"/>
      <c r="BS75" s="130"/>
      <c r="BT75" s="130"/>
      <c r="BU75" s="130"/>
      <c r="BV75" s="130"/>
      <c r="BW75" s="130"/>
      <c r="BX75" s="130"/>
      <c r="BY75" s="130"/>
      <c r="BZ75" s="130"/>
      <c r="CA75" s="130"/>
      <c r="CB75" s="130"/>
      <c r="CC75" s="130"/>
      <c r="CD75" s="130"/>
      <c r="CE75" s="130"/>
      <c r="CF75" s="130"/>
      <c r="CG75" s="130"/>
      <c r="CH75" s="130"/>
      <c r="CI75" s="130"/>
      <c r="CJ75" s="130"/>
      <c r="CK75" s="130"/>
      <c r="CL75" s="130"/>
      <c r="CM75" s="130"/>
      <c r="CN75" s="130"/>
      <c r="CO75" s="130"/>
      <c r="CP75" s="130"/>
      <c r="CQ75" s="130"/>
      <c r="CR75" s="130"/>
      <c r="CS75" s="130"/>
      <c r="CT75" s="130"/>
      <c r="CU75" s="130"/>
      <c r="CV75" s="130"/>
      <c r="CW75" s="130"/>
      <c r="CX75" s="130"/>
      <c r="CY75" s="130"/>
      <c r="CZ75" s="130"/>
      <c r="DA75" s="130"/>
      <c r="DB75" s="130"/>
      <c r="DC75" s="130"/>
      <c r="DD75" s="130"/>
      <c r="DE75" s="130"/>
      <c r="DF75" s="130"/>
      <c r="DG75" s="130"/>
      <c r="DH75" s="130"/>
      <c r="DI75" s="130"/>
      <c r="DJ75" s="130"/>
      <c r="DK75" s="130"/>
      <c r="DL75" s="130"/>
      <c r="DM75" s="130"/>
      <c r="DN75" s="130"/>
      <c r="DO75" s="130"/>
      <c r="DP75" s="130"/>
      <c r="DQ75" s="130"/>
      <c r="DR75" s="130"/>
      <c r="DS75" s="130"/>
    </row>
    <row r="76" spans="1:123" x14ac:dyDescent="0.25">
      <c r="A76" s="131" t="s">
        <v>89</v>
      </c>
      <c r="B76" s="131"/>
      <c r="C76" s="131"/>
      <c r="D76" s="131"/>
      <c r="E76" s="131"/>
      <c r="F76" s="131"/>
      <c r="G76" s="131"/>
      <c r="H76" s="131"/>
      <c r="I76" s="132" t="s">
        <v>185</v>
      </c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2"/>
      <c r="AG76" s="132"/>
      <c r="AH76" s="132"/>
      <c r="AI76" s="132"/>
      <c r="AJ76" s="132"/>
      <c r="AK76" s="132"/>
      <c r="AL76" s="132"/>
      <c r="AM76" s="132"/>
      <c r="AN76" s="132"/>
      <c r="AO76" s="132"/>
      <c r="AP76" s="131"/>
      <c r="AQ76" s="131"/>
      <c r="AR76" s="131"/>
      <c r="AS76" s="131"/>
      <c r="AT76" s="131"/>
      <c r="AU76" s="131"/>
      <c r="AV76" s="131"/>
      <c r="AW76" s="131"/>
      <c r="AX76" s="131"/>
      <c r="AY76" s="131"/>
      <c r="AZ76" s="131"/>
      <c r="BA76" s="131"/>
      <c r="BB76" s="131"/>
      <c r="BC76" s="131"/>
      <c r="BD76" s="131"/>
      <c r="BE76" s="131"/>
      <c r="BF76" s="130"/>
      <c r="BG76" s="130"/>
      <c r="BH76" s="130"/>
      <c r="BI76" s="130"/>
      <c r="BJ76" s="130"/>
      <c r="BK76" s="130"/>
      <c r="BL76" s="130"/>
      <c r="BM76" s="130"/>
      <c r="BN76" s="130"/>
      <c r="BO76" s="130"/>
      <c r="BP76" s="130"/>
      <c r="BQ76" s="130"/>
      <c r="BR76" s="130"/>
      <c r="BS76" s="130"/>
      <c r="BT76" s="130"/>
      <c r="BU76" s="130"/>
      <c r="BV76" s="130"/>
      <c r="BW76" s="130"/>
      <c r="BX76" s="130"/>
      <c r="BY76" s="130"/>
      <c r="BZ76" s="130"/>
      <c r="CA76" s="130"/>
      <c r="CB76" s="130"/>
      <c r="CC76" s="130"/>
      <c r="CD76" s="130"/>
      <c r="CE76" s="130"/>
      <c r="CF76" s="130"/>
      <c r="CG76" s="130"/>
      <c r="CH76" s="130"/>
      <c r="CI76" s="130"/>
      <c r="CJ76" s="130"/>
      <c r="CK76" s="130"/>
      <c r="CL76" s="130"/>
      <c r="CM76" s="130"/>
      <c r="CN76" s="130"/>
      <c r="CO76" s="130"/>
      <c r="CP76" s="130"/>
      <c r="CQ76" s="130"/>
      <c r="CR76" s="130"/>
      <c r="CS76" s="130"/>
      <c r="CT76" s="130"/>
      <c r="CU76" s="130"/>
      <c r="CV76" s="130"/>
      <c r="CW76" s="130"/>
      <c r="CX76" s="130"/>
      <c r="CY76" s="130"/>
      <c r="CZ76" s="130"/>
      <c r="DA76" s="130"/>
      <c r="DB76" s="130"/>
      <c r="DC76" s="130"/>
      <c r="DD76" s="130"/>
      <c r="DE76" s="130"/>
      <c r="DF76" s="130"/>
      <c r="DG76" s="130"/>
      <c r="DH76" s="130"/>
      <c r="DI76" s="130"/>
      <c r="DJ76" s="130"/>
      <c r="DK76" s="130"/>
      <c r="DL76" s="130"/>
      <c r="DM76" s="130"/>
      <c r="DN76" s="130"/>
      <c r="DO76" s="130"/>
      <c r="DP76" s="130"/>
      <c r="DQ76" s="130"/>
      <c r="DR76" s="130"/>
      <c r="DS76" s="130"/>
    </row>
    <row r="77" spans="1:123" x14ac:dyDescent="0.25">
      <c r="A77" s="131"/>
      <c r="B77" s="131"/>
      <c r="C77" s="131"/>
      <c r="D77" s="131"/>
      <c r="E77" s="131"/>
      <c r="F77" s="131"/>
      <c r="G77" s="131"/>
      <c r="H77" s="131"/>
      <c r="I77" s="132" t="s">
        <v>186</v>
      </c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AD77" s="132"/>
      <c r="AE77" s="132"/>
      <c r="AF77" s="132"/>
      <c r="AG77" s="132"/>
      <c r="AH77" s="132"/>
      <c r="AI77" s="132"/>
      <c r="AJ77" s="132"/>
      <c r="AK77" s="132"/>
      <c r="AL77" s="132"/>
      <c r="AM77" s="132"/>
      <c r="AN77" s="132"/>
      <c r="AO77" s="132"/>
      <c r="AP77" s="131"/>
      <c r="AQ77" s="131"/>
      <c r="AR77" s="131"/>
      <c r="AS77" s="131"/>
      <c r="AT77" s="131"/>
      <c r="AU77" s="131"/>
      <c r="AV77" s="131"/>
      <c r="AW77" s="131"/>
      <c r="AX77" s="131"/>
      <c r="AY77" s="131"/>
      <c r="AZ77" s="131"/>
      <c r="BA77" s="131"/>
      <c r="BB77" s="131"/>
      <c r="BC77" s="131"/>
      <c r="BD77" s="131"/>
      <c r="BE77" s="131"/>
      <c r="BF77" s="130"/>
      <c r="BG77" s="130"/>
      <c r="BH77" s="130"/>
      <c r="BI77" s="130"/>
      <c r="BJ77" s="130"/>
      <c r="BK77" s="130"/>
      <c r="BL77" s="130"/>
      <c r="BM77" s="130"/>
      <c r="BN77" s="130"/>
      <c r="BO77" s="130"/>
      <c r="BP77" s="130"/>
      <c r="BQ77" s="130"/>
      <c r="BR77" s="130"/>
      <c r="BS77" s="130"/>
      <c r="BT77" s="130"/>
      <c r="BU77" s="130"/>
      <c r="BV77" s="130"/>
      <c r="BW77" s="130"/>
      <c r="BX77" s="130"/>
      <c r="BY77" s="130"/>
      <c r="BZ77" s="130"/>
      <c r="CA77" s="130"/>
      <c r="CB77" s="130"/>
      <c r="CC77" s="130"/>
      <c r="CD77" s="130"/>
      <c r="CE77" s="130"/>
      <c r="CF77" s="130"/>
      <c r="CG77" s="130"/>
      <c r="CH77" s="130"/>
      <c r="CI77" s="130"/>
      <c r="CJ77" s="130"/>
      <c r="CK77" s="130"/>
      <c r="CL77" s="130"/>
      <c r="CM77" s="130"/>
      <c r="CN77" s="130"/>
      <c r="CO77" s="130"/>
      <c r="CP77" s="130"/>
      <c r="CQ77" s="130"/>
      <c r="CR77" s="130"/>
      <c r="CS77" s="130"/>
      <c r="CT77" s="130"/>
      <c r="CU77" s="130"/>
      <c r="CV77" s="130"/>
      <c r="CW77" s="130"/>
      <c r="CX77" s="130"/>
      <c r="CY77" s="130"/>
      <c r="CZ77" s="130"/>
      <c r="DA77" s="130"/>
      <c r="DB77" s="130"/>
      <c r="DC77" s="130"/>
      <c r="DD77" s="130"/>
      <c r="DE77" s="130"/>
      <c r="DF77" s="130"/>
      <c r="DG77" s="130"/>
      <c r="DH77" s="130"/>
      <c r="DI77" s="130"/>
      <c r="DJ77" s="130"/>
      <c r="DK77" s="130"/>
      <c r="DL77" s="130"/>
      <c r="DM77" s="130"/>
      <c r="DN77" s="130"/>
      <c r="DO77" s="130"/>
      <c r="DP77" s="130"/>
      <c r="DQ77" s="130"/>
      <c r="DR77" s="130"/>
      <c r="DS77" s="130"/>
    </row>
    <row r="78" spans="1:123" x14ac:dyDescent="0.25">
      <c r="A78" s="131" t="s">
        <v>92</v>
      </c>
      <c r="B78" s="131"/>
      <c r="C78" s="131"/>
      <c r="D78" s="131"/>
      <c r="E78" s="131"/>
      <c r="F78" s="131"/>
      <c r="G78" s="131"/>
      <c r="H78" s="131"/>
      <c r="I78" s="132" t="s">
        <v>187</v>
      </c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2"/>
      <c r="AH78" s="132"/>
      <c r="AI78" s="132"/>
      <c r="AJ78" s="132"/>
      <c r="AK78" s="132"/>
      <c r="AL78" s="132"/>
      <c r="AM78" s="132"/>
      <c r="AN78" s="132"/>
      <c r="AO78" s="132"/>
      <c r="AP78" s="131" t="s">
        <v>189</v>
      </c>
      <c r="AQ78" s="131"/>
      <c r="AR78" s="131"/>
      <c r="AS78" s="131"/>
      <c r="AT78" s="131"/>
      <c r="AU78" s="131"/>
      <c r="AV78" s="131"/>
      <c r="AW78" s="131"/>
      <c r="AX78" s="131"/>
      <c r="AY78" s="131"/>
      <c r="AZ78" s="131"/>
      <c r="BA78" s="131"/>
      <c r="BB78" s="131"/>
      <c r="BC78" s="131"/>
      <c r="BD78" s="131"/>
      <c r="BE78" s="131"/>
      <c r="BF78" s="130"/>
      <c r="BG78" s="130"/>
      <c r="BH78" s="130"/>
      <c r="BI78" s="130"/>
      <c r="BJ78" s="130"/>
      <c r="BK78" s="130"/>
      <c r="BL78" s="130"/>
      <c r="BM78" s="130"/>
      <c r="BN78" s="130"/>
      <c r="BO78" s="130"/>
      <c r="BP78" s="130"/>
      <c r="BQ78" s="130"/>
      <c r="BR78" s="130"/>
      <c r="BS78" s="130"/>
      <c r="BT78" s="130"/>
      <c r="BU78" s="130"/>
      <c r="BV78" s="130"/>
      <c r="BW78" s="130"/>
      <c r="BX78" s="130"/>
      <c r="BY78" s="130"/>
      <c r="BZ78" s="130"/>
      <c r="CA78" s="130"/>
      <c r="CB78" s="130"/>
      <c r="CC78" s="130"/>
      <c r="CD78" s="130"/>
      <c r="CE78" s="130"/>
      <c r="CF78" s="130"/>
      <c r="CG78" s="130"/>
      <c r="CH78" s="130"/>
      <c r="CI78" s="130"/>
      <c r="CJ78" s="130"/>
      <c r="CK78" s="130"/>
      <c r="CL78" s="130"/>
      <c r="CM78" s="130"/>
      <c r="CN78" s="130"/>
      <c r="CO78" s="130"/>
      <c r="CP78" s="130"/>
      <c r="CQ78" s="130"/>
      <c r="CR78" s="130"/>
      <c r="CS78" s="130"/>
      <c r="CT78" s="130"/>
      <c r="CU78" s="130"/>
      <c r="CV78" s="130"/>
      <c r="CW78" s="130"/>
      <c r="CX78" s="130"/>
      <c r="CY78" s="130"/>
      <c r="CZ78" s="130"/>
      <c r="DA78" s="130"/>
      <c r="DB78" s="130"/>
      <c r="DC78" s="130"/>
      <c r="DD78" s="130"/>
      <c r="DE78" s="130"/>
      <c r="DF78" s="130"/>
      <c r="DG78" s="130"/>
      <c r="DH78" s="130"/>
      <c r="DI78" s="130"/>
      <c r="DJ78" s="130"/>
      <c r="DK78" s="130"/>
      <c r="DL78" s="130"/>
      <c r="DM78" s="130"/>
      <c r="DN78" s="130"/>
      <c r="DO78" s="130"/>
      <c r="DP78" s="130"/>
      <c r="DQ78" s="130"/>
      <c r="DR78" s="130"/>
      <c r="DS78" s="130"/>
    </row>
    <row r="79" spans="1:123" x14ac:dyDescent="0.25">
      <c r="A79" s="131"/>
      <c r="B79" s="131"/>
      <c r="C79" s="131"/>
      <c r="D79" s="131"/>
      <c r="E79" s="131"/>
      <c r="F79" s="131"/>
      <c r="G79" s="131"/>
      <c r="H79" s="131"/>
      <c r="I79" s="132" t="s">
        <v>188</v>
      </c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  <c r="AF79" s="132"/>
      <c r="AG79" s="132"/>
      <c r="AH79" s="132"/>
      <c r="AI79" s="132"/>
      <c r="AJ79" s="132"/>
      <c r="AK79" s="132"/>
      <c r="AL79" s="132"/>
      <c r="AM79" s="132"/>
      <c r="AN79" s="132"/>
      <c r="AO79" s="132"/>
      <c r="AP79" s="131" t="s">
        <v>190</v>
      </c>
      <c r="AQ79" s="131"/>
      <c r="AR79" s="131"/>
      <c r="AS79" s="131"/>
      <c r="AT79" s="131"/>
      <c r="AU79" s="131"/>
      <c r="AV79" s="131"/>
      <c r="AW79" s="131"/>
      <c r="AX79" s="131"/>
      <c r="AY79" s="131"/>
      <c r="AZ79" s="131"/>
      <c r="BA79" s="131"/>
      <c r="BB79" s="131"/>
      <c r="BC79" s="131"/>
      <c r="BD79" s="131"/>
      <c r="BE79" s="131"/>
      <c r="BF79" s="130"/>
      <c r="BG79" s="130"/>
      <c r="BH79" s="130"/>
      <c r="BI79" s="130"/>
      <c r="BJ79" s="130"/>
      <c r="BK79" s="130"/>
      <c r="BL79" s="130"/>
      <c r="BM79" s="130"/>
      <c r="BN79" s="130"/>
      <c r="BO79" s="130"/>
      <c r="BP79" s="130"/>
      <c r="BQ79" s="130"/>
      <c r="BR79" s="130"/>
      <c r="BS79" s="130"/>
      <c r="BT79" s="130"/>
      <c r="BU79" s="130"/>
      <c r="BV79" s="130"/>
      <c r="BW79" s="130"/>
      <c r="BX79" s="130"/>
      <c r="BY79" s="130"/>
      <c r="BZ79" s="130"/>
      <c r="CA79" s="130"/>
      <c r="CB79" s="130"/>
      <c r="CC79" s="130"/>
      <c r="CD79" s="130"/>
      <c r="CE79" s="130"/>
      <c r="CF79" s="130"/>
      <c r="CG79" s="130"/>
      <c r="CH79" s="130"/>
      <c r="CI79" s="130"/>
      <c r="CJ79" s="130"/>
      <c r="CK79" s="130"/>
      <c r="CL79" s="130"/>
      <c r="CM79" s="130"/>
      <c r="CN79" s="130"/>
      <c r="CO79" s="130"/>
      <c r="CP79" s="130"/>
      <c r="CQ79" s="130"/>
      <c r="CR79" s="130"/>
      <c r="CS79" s="130"/>
      <c r="CT79" s="130"/>
      <c r="CU79" s="130"/>
      <c r="CV79" s="130"/>
      <c r="CW79" s="130"/>
      <c r="CX79" s="130"/>
      <c r="CY79" s="130"/>
      <c r="CZ79" s="130"/>
      <c r="DA79" s="130"/>
      <c r="DB79" s="130"/>
      <c r="DC79" s="130"/>
      <c r="DD79" s="130"/>
      <c r="DE79" s="130"/>
      <c r="DF79" s="130"/>
      <c r="DG79" s="130"/>
      <c r="DH79" s="130"/>
      <c r="DI79" s="130"/>
      <c r="DJ79" s="130"/>
      <c r="DK79" s="130"/>
      <c r="DL79" s="130"/>
      <c r="DM79" s="130"/>
      <c r="DN79" s="130"/>
      <c r="DO79" s="130"/>
      <c r="DP79" s="130"/>
      <c r="DQ79" s="130"/>
      <c r="DR79" s="130"/>
      <c r="DS79" s="130"/>
    </row>
    <row r="80" spans="1:123" x14ac:dyDescent="0.25">
      <c r="A80" s="131" t="s">
        <v>191</v>
      </c>
      <c r="B80" s="131"/>
      <c r="C80" s="131"/>
      <c r="D80" s="131"/>
      <c r="E80" s="131"/>
      <c r="F80" s="131"/>
      <c r="G80" s="131"/>
      <c r="H80" s="131"/>
      <c r="I80" s="132" t="s">
        <v>192</v>
      </c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  <c r="AD80" s="132"/>
      <c r="AE80" s="132"/>
      <c r="AF80" s="132"/>
      <c r="AG80" s="132"/>
      <c r="AH80" s="132"/>
      <c r="AI80" s="132"/>
      <c r="AJ80" s="132"/>
      <c r="AK80" s="132"/>
      <c r="AL80" s="132"/>
      <c r="AM80" s="132"/>
      <c r="AN80" s="132"/>
      <c r="AO80" s="132"/>
      <c r="AP80" s="131" t="s">
        <v>176</v>
      </c>
      <c r="AQ80" s="131"/>
      <c r="AR80" s="131"/>
      <c r="AS80" s="131"/>
      <c r="AT80" s="131"/>
      <c r="AU80" s="131"/>
      <c r="AV80" s="131"/>
      <c r="AW80" s="131"/>
      <c r="AX80" s="131"/>
      <c r="AY80" s="131"/>
      <c r="AZ80" s="131"/>
      <c r="BA80" s="131"/>
      <c r="BB80" s="131"/>
      <c r="BC80" s="131"/>
      <c r="BD80" s="131"/>
      <c r="BE80" s="131"/>
      <c r="BF80" s="130"/>
      <c r="BG80" s="130"/>
      <c r="BH80" s="130"/>
      <c r="BI80" s="130"/>
      <c r="BJ80" s="130"/>
      <c r="BK80" s="130"/>
      <c r="BL80" s="130"/>
      <c r="BM80" s="130"/>
      <c r="BN80" s="130"/>
      <c r="BO80" s="130"/>
      <c r="BP80" s="130"/>
      <c r="BQ80" s="130"/>
      <c r="BR80" s="130"/>
      <c r="BS80" s="130"/>
      <c r="BT80" s="130"/>
      <c r="BU80" s="130"/>
      <c r="BV80" s="130"/>
      <c r="BW80" s="130"/>
      <c r="BX80" s="130"/>
      <c r="BY80" s="130"/>
      <c r="BZ80" s="130"/>
      <c r="CA80" s="130"/>
      <c r="CB80" s="130"/>
      <c r="CC80" s="130"/>
      <c r="CD80" s="130"/>
      <c r="CE80" s="130"/>
      <c r="CF80" s="130"/>
      <c r="CG80" s="130"/>
      <c r="CH80" s="130"/>
      <c r="CI80" s="130"/>
      <c r="CJ80" s="130"/>
      <c r="CK80" s="130"/>
      <c r="CL80" s="130"/>
      <c r="CM80" s="130"/>
      <c r="CN80" s="130"/>
      <c r="CO80" s="130"/>
      <c r="CP80" s="130"/>
      <c r="CQ80" s="130"/>
      <c r="CR80" s="130"/>
      <c r="CS80" s="130"/>
      <c r="CT80" s="130"/>
      <c r="CU80" s="130"/>
      <c r="CV80" s="130"/>
      <c r="CW80" s="130"/>
      <c r="CX80" s="130"/>
      <c r="CY80" s="130"/>
      <c r="CZ80" s="130"/>
      <c r="DA80" s="130"/>
      <c r="DB80" s="130"/>
      <c r="DC80" s="130"/>
      <c r="DD80" s="130"/>
      <c r="DE80" s="130"/>
      <c r="DF80" s="130"/>
      <c r="DG80" s="130"/>
      <c r="DH80" s="130"/>
      <c r="DI80" s="130"/>
      <c r="DJ80" s="130"/>
      <c r="DK80" s="130"/>
      <c r="DL80" s="130"/>
      <c r="DM80" s="130"/>
      <c r="DN80" s="130"/>
      <c r="DO80" s="130"/>
      <c r="DP80" s="130"/>
      <c r="DQ80" s="130"/>
      <c r="DR80" s="130"/>
      <c r="DS80" s="130"/>
    </row>
    <row r="81" spans="1:131" x14ac:dyDescent="0.25">
      <c r="A81" s="131" t="s">
        <v>193</v>
      </c>
      <c r="B81" s="131"/>
      <c r="C81" s="131"/>
      <c r="D81" s="131"/>
      <c r="E81" s="131"/>
      <c r="F81" s="131"/>
      <c r="G81" s="131"/>
      <c r="H81" s="131"/>
      <c r="I81" s="132" t="s">
        <v>194</v>
      </c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1" t="s">
        <v>195</v>
      </c>
      <c r="AQ81" s="131"/>
      <c r="AR81" s="131"/>
      <c r="AS81" s="131"/>
      <c r="AT81" s="131"/>
      <c r="AU81" s="131"/>
      <c r="AV81" s="131"/>
      <c r="AW81" s="131"/>
      <c r="AX81" s="131"/>
      <c r="AY81" s="131"/>
      <c r="AZ81" s="131"/>
      <c r="BA81" s="131"/>
      <c r="BB81" s="131"/>
      <c r="BC81" s="131"/>
      <c r="BD81" s="131"/>
      <c r="BE81" s="131"/>
      <c r="BF81" s="130"/>
      <c r="BG81" s="130"/>
      <c r="BH81" s="130"/>
      <c r="BI81" s="130"/>
      <c r="BJ81" s="130"/>
      <c r="BK81" s="130"/>
      <c r="BL81" s="130"/>
      <c r="BM81" s="130"/>
      <c r="BN81" s="130"/>
      <c r="BO81" s="130"/>
      <c r="BP81" s="130"/>
      <c r="BQ81" s="130"/>
      <c r="BR81" s="130"/>
      <c r="BS81" s="130"/>
      <c r="BT81" s="130"/>
      <c r="BU81" s="130"/>
      <c r="BV81" s="130"/>
      <c r="BW81" s="130"/>
      <c r="BX81" s="130"/>
      <c r="BY81" s="130"/>
      <c r="BZ81" s="130"/>
      <c r="CA81" s="130"/>
      <c r="CB81" s="130"/>
      <c r="CC81" s="130"/>
      <c r="CD81" s="130"/>
      <c r="CE81" s="130"/>
      <c r="CF81" s="130"/>
      <c r="CG81" s="130"/>
      <c r="CH81" s="130"/>
      <c r="CI81" s="130"/>
      <c r="CJ81" s="130"/>
      <c r="CK81" s="130"/>
      <c r="CL81" s="130"/>
      <c r="CM81" s="130"/>
      <c r="CN81" s="130"/>
      <c r="CO81" s="130"/>
      <c r="CP81" s="130"/>
      <c r="CQ81" s="130"/>
      <c r="CR81" s="130"/>
      <c r="CS81" s="130"/>
      <c r="CT81" s="130"/>
      <c r="CU81" s="130"/>
      <c r="CV81" s="130"/>
      <c r="CW81" s="130"/>
      <c r="CX81" s="130"/>
      <c r="CY81" s="130"/>
      <c r="CZ81" s="130"/>
      <c r="DA81" s="130"/>
      <c r="DB81" s="130"/>
      <c r="DC81" s="130"/>
      <c r="DD81" s="130"/>
      <c r="DE81" s="130"/>
      <c r="DF81" s="130"/>
      <c r="DG81" s="130"/>
      <c r="DH81" s="130"/>
      <c r="DI81" s="130"/>
      <c r="DJ81" s="130"/>
      <c r="DK81" s="130"/>
      <c r="DL81" s="130"/>
      <c r="DM81" s="130"/>
      <c r="DN81" s="130"/>
      <c r="DO81" s="130"/>
      <c r="DP81" s="130"/>
      <c r="DQ81" s="130"/>
      <c r="DR81" s="130"/>
      <c r="DS81" s="130"/>
    </row>
    <row r="82" spans="1:131" x14ac:dyDescent="0.25">
      <c r="A82" s="131"/>
      <c r="B82" s="131"/>
      <c r="C82" s="131"/>
      <c r="D82" s="131"/>
      <c r="E82" s="131"/>
      <c r="F82" s="131"/>
      <c r="G82" s="131"/>
      <c r="H82" s="131"/>
      <c r="I82" s="132" t="s">
        <v>81</v>
      </c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  <c r="AD82" s="132"/>
      <c r="AE82" s="132"/>
      <c r="AF82" s="132"/>
      <c r="AG82" s="132"/>
      <c r="AH82" s="132"/>
      <c r="AI82" s="132"/>
      <c r="AJ82" s="132"/>
      <c r="AK82" s="132"/>
      <c r="AL82" s="132"/>
      <c r="AM82" s="132"/>
      <c r="AN82" s="132"/>
      <c r="AO82" s="132"/>
      <c r="AP82" s="131"/>
      <c r="AQ82" s="131"/>
      <c r="AR82" s="131"/>
      <c r="AS82" s="131"/>
      <c r="AT82" s="131"/>
      <c r="AU82" s="131"/>
      <c r="AV82" s="131"/>
      <c r="AW82" s="131"/>
      <c r="AX82" s="131"/>
      <c r="AY82" s="131"/>
      <c r="AZ82" s="131"/>
      <c r="BA82" s="131"/>
      <c r="BB82" s="131"/>
      <c r="BC82" s="131"/>
      <c r="BD82" s="131"/>
      <c r="BE82" s="131"/>
      <c r="BF82" s="130"/>
      <c r="BG82" s="130"/>
      <c r="BH82" s="130"/>
      <c r="BI82" s="130"/>
      <c r="BJ82" s="130"/>
      <c r="BK82" s="130"/>
      <c r="BL82" s="130"/>
      <c r="BM82" s="130"/>
      <c r="BN82" s="130"/>
      <c r="BO82" s="130"/>
      <c r="BP82" s="130"/>
      <c r="BQ82" s="130"/>
      <c r="BR82" s="130"/>
      <c r="BS82" s="130"/>
      <c r="BT82" s="130"/>
      <c r="BU82" s="130"/>
      <c r="BV82" s="130"/>
      <c r="BW82" s="130"/>
      <c r="BX82" s="130"/>
      <c r="BY82" s="130"/>
      <c r="BZ82" s="130"/>
      <c r="CA82" s="130"/>
      <c r="CB82" s="130"/>
      <c r="CC82" s="130"/>
      <c r="CD82" s="130"/>
      <c r="CE82" s="130"/>
      <c r="CF82" s="130"/>
      <c r="CG82" s="130"/>
      <c r="CH82" s="130"/>
      <c r="CI82" s="130"/>
      <c r="CJ82" s="130"/>
      <c r="CK82" s="130"/>
      <c r="CL82" s="130"/>
      <c r="CM82" s="130"/>
      <c r="CN82" s="130"/>
      <c r="CO82" s="130"/>
      <c r="CP82" s="130"/>
      <c r="CQ82" s="130"/>
      <c r="CR82" s="130"/>
      <c r="CS82" s="130"/>
      <c r="CT82" s="130"/>
      <c r="CU82" s="130"/>
      <c r="CV82" s="130"/>
      <c r="CW82" s="130"/>
      <c r="CX82" s="130"/>
      <c r="CY82" s="130"/>
      <c r="CZ82" s="130"/>
      <c r="DA82" s="130"/>
      <c r="DB82" s="130"/>
      <c r="DC82" s="130"/>
      <c r="DD82" s="130"/>
      <c r="DE82" s="130"/>
      <c r="DF82" s="130"/>
      <c r="DG82" s="130"/>
      <c r="DH82" s="130"/>
      <c r="DI82" s="130"/>
      <c r="DJ82" s="130"/>
      <c r="DK82" s="130"/>
      <c r="DL82" s="130"/>
      <c r="DM82" s="130"/>
      <c r="DN82" s="130"/>
      <c r="DO82" s="130"/>
      <c r="DP82" s="130"/>
      <c r="DQ82" s="130"/>
      <c r="DR82" s="130"/>
      <c r="DS82" s="130"/>
    </row>
    <row r="83" spans="1:131" x14ac:dyDescent="0.25">
      <c r="A83" s="131"/>
      <c r="B83" s="131"/>
      <c r="C83" s="131"/>
      <c r="D83" s="131"/>
      <c r="E83" s="131"/>
      <c r="F83" s="131"/>
      <c r="G83" s="131"/>
      <c r="H83" s="131"/>
      <c r="I83" s="132" t="s">
        <v>196</v>
      </c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32"/>
      <c r="AA83" s="132"/>
      <c r="AB83" s="132"/>
      <c r="AC83" s="132"/>
      <c r="AD83" s="132"/>
      <c r="AE83" s="132"/>
      <c r="AF83" s="132"/>
      <c r="AG83" s="132"/>
      <c r="AH83" s="132"/>
      <c r="AI83" s="132"/>
      <c r="AJ83" s="132"/>
      <c r="AK83" s="132"/>
      <c r="AL83" s="132"/>
      <c r="AM83" s="132"/>
      <c r="AN83" s="132"/>
      <c r="AO83" s="132"/>
      <c r="AP83" s="131" t="s">
        <v>195</v>
      </c>
      <c r="AQ83" s="131"/>
      <c r="AR83" s="131"/>
      <c r="AS83" s="131"/>
      <c r="AT83" s="131"/>
      <c r="AU83" s="131"/>
      <c r="AV83" s="131"/>
      <c r="AW83" s="131"/>
      <c r="AX83" s="131"/>
      <c r="AY83" s="131"/>
      <c r="AZ83" s="131"/>
      <c r="BA83" s="131"/>
      <c r="BB83" s="131"/>
      <c r="BC83" s="131"/>
      <c r="BD83" s="131"/>
      <c r="BE83" s="131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0"/>
      <c r="BR83" s="130"/>
      <c r="BS83" s="130"/>
      <c r="BT83" s="130"/>
      <c r="BU83" s="130"/>
      <c r="BV83" s="130"/>
      <c r="BW83" s="130"/>
      <c r="BX83" s="130"/>
      <c r="BY83" s="130"/>
      <c r="BZ83" s="130"/>
      <c r="CA83" s="130"/>
      <c r="CB83" s="130"/>
      <c r="CC83" s="130"/>
      <c r="CD83" s="130"/>
      <c r="CE83" s="130"/>
      <c r="CF83" s="130"/>
      <c r="CG83" s="130"/>
      <c r="CH83" s="130"/>
      <c r="CI83" s="130"/>
      <c r="CJ83" s="130"/>
      <c r="CK83" s="130"/>
      <c r="CL83" s="130"/>
      <c r="CM83" s="130"/>
      <c r="CN83" s="130"/>
      <c r="CO83" s="130"/>
      <c r="CP83" s="130"/>
      <c r="CQ83" s="130"/>
      <c r="CR83" s="130"/>
      <c r="CS83" s="130"/>
      <c r="CT83" s="130"/>
      <c r="CU83" s="130"/>
      <c r="CV83" s="130"/>
      <c r="CW83" s="130"/>
      <c r="CX83" s="130"/>
      <c r="CY83" s="130"/>
      <c r="CZ83" s="130"/>
      <c r="DA83" s="130"/>
      <c r="DB83" s="130"/>
      <c r="DC83" s="130"/>
      <c r="DD83" s="130"/>
      <c r="DE83" s="130"/>
      <c r="DF83" s="130"/>
      <c r="DG83" s="130"/>
      <c r="DH83" s="130"/>
      <c r="DI83" s="130"/>
      <c r="DJ83" s="130"/>
      <c r="DK83" s="130"/>
      <c r="DL83" s="130"/>
      <c r="DM83" s="130"/>
      <c r="DN83" s="130"/>
      <c r="DO83" s="130"/>
      <c r="DP83" s="130"/>
      <c r="DQ83" s="130"/>
      <c r="DR83" s="130"/>
      <c r="DS83" s="130"/>
    </row>
    <row r="84" spans="1:131" x14ac:dyDescent="0.25">
      <c r="A84" s="131"/>
      <c r="B84" s="131"/>
      <c r="C84" s="131"/>
      <c r="D84" s="131"/>
      <c r="E84" s="131"/>
      <c r="F84" s="131"/>
      <c r="G84" s="131"/>
      <c r="H84" s="131"/>
      <c r="I84" s="132" t="s">
        <v>184</v>
      </c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  <c r="AD84" s="132"/>
      <c r="AE84" s="132"/>
      <c r="AF84" s="132"/>
      <c r="AG84" s="132"/>
      <c r="AH84" s="132"/>
      <c r="AI84" s="132"/>
      <c r="AJ84" s="132"/>
      <c r="AK84" s="132"/>
      <c r="AL84" s="132"/>
      <c r="AM84" s="132"/>
      <c r="AN84" s="132"/>
      <c r="AO84" s="132"/>
      <c r="AP84" s="131" t="s">
        <v>195</v>
      </c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  <c r="BE84" s="131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0"/>
      <c r="BR84" s="130"/>
      <c r="BS84" s="130"/>
      <c r="BT84" s="130"/>
      <c r="BU84" s="130"/>
      <c r="BV84" s="130"/>
      <c r="BW84" s="130"/>
      <c r="BX84" s="130"/>
      <c r="BY84" s="130"/>
      <c r="BZ84" s="130"/>
      <c r="CA84" s="130"/>
      <c r="CB84" s="130"/>
      <c r="CC84" s="130"/>
      <c r="CD84" s="130"/>
      <c r="CE84" s="130"/>
      <c r="CF84" s="130"/>
      <c r="CG84" s="130"/>
      <c r="CH84" s="130"/>
      <c r="CI84" s="130"/>
      <c r="CJ84" s="130"/>
      <c r="CK84" s="130"/>
      <c r="CL84" s="130"/>
      <c r="CM84" s="130"/>
      <c r="CN84" s="130"/>
      <c r="CO84" s="130"/>
      <c r="CP84" s="130"/>
      <c r="CQ84" s="130"/>
      <c r="CR84" s="130"/>
      <c r="CS84" s="130"/>
      <c r="CT84" s="130"/>
      <c r="CU84" s="130"/>
      <c r="CV84" s="130"/>
      <c r="CW84" s="130"/>
      <c r="CX84" s="130"/>
      <c r="CY84" s="130"/>
      <c r="CZ84" s="130"/>
      <c r="DA84" s="130"/>
      <c r="DB84" s="130"/>
      <c r="DC84" s="130"/>
      <c r="DD84" s="130"/>
      <c r="DE84" s="130"/>
      <c r="DF84" s="130"/>
      <c r="DG84" s="130"/>
      <c r="DH84" s="130"/>
      <c r="DI84" s="130"/>
      <c r="DJ84" s="130"/>
      <c r="DK84" s="130"/>
      <c r="DL84" s="130"/>
      <c r="DM84" s="130"/>
      <c r="DN84" s="130"/>
      <c r="DO84" s="130"/>
      <c r="DP84" s="130"/>
      <c r="DQ84" s="130"/>
      <c r="DR84" s="130"/>
      <c r="DS84" s="130"/>
    </row>
    <row r="86" spans="1:13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</row>
    <row r="87" spans="1:131" s="11" customFormat="1" ht="11.25" x14ac:dyDescent="0.2">
      <c r="A87" s="11" t="s">
        <v>126</v>
      </c>
      <c r="DT87" s="26"/>
      <c r="DU87" s="26"/>
      <c r="DV87" s="26"/>
      <c r="DW87" s="26"/>
      <c r="DX87" s="26"/>
      <c r="DY87" s="26"/>
      <c r="DZ87" s="26"/>
      <c r="EA87" s="26"/>
    </row>
    <row r="88" spans="1:131" x14ac:dyDescent="0.25">
      <c r="A88" s="18" t="s">
        <v>214</v>
      </c>
    </row>
    <row r="89" spans="1:131" x14ac:dyDescent="0.25">
      <c r="A89" s="10" t="s">
        <v>215</v>
      </c>
    </row>
  </sheetData>
  <mergeCells count="406">
    <mergeCell ref="A1:DS1"/>
    <mergeCell ref="AP5:BE5"/>
    <mergeCell ref="BF5:CA5"/>
    <mergeCell ref="CB5:CW5"/>
    <mergeCell ref="DI8:DS8"/>
    <mergeCell ref="DI11:DS12"/>
    <mergeCell ref="CX9:DH10"/>
    <mergeCell ref="BF8:BP8"/>
    <mergeCell ref="BQ8:CA8"/>
    <mergeCell ref="CB7:CL7"/>
    <mergeCell ref="CM7:CW7"/>
    <mergeCell ref="BF6:CA6"/>
    <mergeCell ref="AP7:BE7"/>
    <mergeCell ref="AP8:BE8"/>
    <mergeCell ref="AP11:BE12"/>
    <mergeCell ref="CB6:CW6"/>
    <mergeCell ref="AP6:BE6"/>
    <mergeCell ref="CX6:DS6"/>
    <mergeCell ref="CX7:DH7"/>
    <mergeCell ref="DI7:DS7"/>
    <mergeCell ref="BF7:BP7"/>
    <mergeCell ref="BQ7:CA7"/>
    <mergeCell ref="DI9:DS10"/>
    <mergeCell ref="CM9:CW10"/>
    <mergeCell ref="A7:H7"/>
    <mergeCell ref="I7:AO7"/>
    <mergeCell ref="I18:AO18"/>
    <mergeCell ref="I16:AO16"/>
    <mergeCell ref="I17:AO17"/>
    <mergeCell ref="I14:AO14"/>
    <mergeCell ref="I15:AO15"/>
    <mergeCell ref="I20:AO20"/>
    <mergeCell ref="I19:AO19"/>
    <mergeCell ref="A8:H8"/>
    <mergeCell ref="A11:H12"/>
    <mergeCell ref="I13:AO13"/>
    <mergeCell ref="I8:AO8"/>
    <mergeCell ref="I9:AO9"/>
    <mergeCell ref="I10:AO10"/>
    <mergeCell ref="I11:AO11"/>
    <mergeCell ref="I12:AO12"/>
    <mergeCell ref="A9:H10"/>
    <mergeCell ref="A13:H25"/>
    <mergeCell ref="I25:AO25"/>
    <mergeCell ref="I24:AO24"/>
    <mergeCell ref="I22:AO22"/>
    <mergeCell ref="I33:AO33"/>
    <mergeCell ref="I39:AO39"/>
    <mergeCell ref="I35:AO35"/>
    <mergeCell ref="I36:AO36"/>
    <mergeCell ref="I37:AO37"/>
    <mergeCell ref="I40:AO40"/>
    <mergeCell ref="I41:AO41"/>
    <mergeCell ref="AP40:BE41"/>
    <mergeCell ref="AP9:BE10"/>
    <mergeCell ref="AP13:BE25"/>
    <mergeCell ref="I23:AO23"/>
    <mergeCell ref="I21:AO21"/>
    <mergeCell ref="AP26:BE39"/>
    <mergeCell ref="AP46:BE46"/>
    <mergeCell ref="BF40:BP41"/>
    <mergeCell ref="I45:AO45"/>
    <mergeCell ref="AP42:BE42"/>
    <mergeCell ref="BF42:BP42"/>
    <mergeCell ref="A26:H39"/>
    <mergeCell ref="I38:AO38"/>
    <mergeCell ref="I28:AO28"/>
    <mergeCell ref="I27:AO27"/>
    <mergeCell ref="A42:H42"/>
    <mergeCell ref="A40:H41"/>
    <mergeCell ref="I43:AO43"/>
    <mergeCell ref="I44:AO44"/>
    <mergeCell ref="A43:H43"/>
    <mergeCell ref="I42:AO42"/>
    <mergeCell ref="I29:AO29"/>
    <mergeCell ref="I30:AO30"/>
    <mergeCell ref="I26:AO26"/>
    <mergeCell ref="AP43:BE43"/>
    <mergeCell ref="I34:AO34"/>
    <mergeCell ref="I31:AO31"/>
    <mergeCell ref="I32:AO32"/>
    <mergeCell ref="I46:AO46"/>
    <mergeCell ref="A46:H46"/>
    <mergeCell ref="A56:H57"/>
    <mergeCell ref="AP56:BE57"/>
    <mergeCell ref="AP48:BE48"/>
    <mergeCell ref="BF47:BP47"/>
    <mergeCell ref="A58:H58"/>
    <mergeCell ref="I58:AO58"/>
    <mergeCell ref="AP58:BE58"/>
    <mergeCell ref="I47:AO47"/>
    <mergeCell ref="I56:AO56"/>
    <mergeCell ref="I57:AO57"/>
    <mergeCell ref="A47:H47"/>
    <mergeCell ref="AP47:BE47"/>
    <mergeCell ref="A49:H51"/>
    <mergeCell ref="AP49:BE51"/>
    <mergeCell ref="AP52:BE55"/>
    <mergeCell ref="I53:AO53"/>
    <mergeCell ref="I52:AO52"/>
    <mergeCell ref="I50:AO50"/>
    <mergeCell ref="A52:H55"/>
    <mergeCell ref="I54:AO54"/>
    <mergeCell ref="I51:AO51"/>
    <mergeCell ref="I49:AO49"/>
    <mergeCell ref="A48:H48"/>
    <mergeCell ref="I48:AO48"/>
    <mergeCell ref="I55:AO55"/>
    <mergeCell ref="CX44:DH45"/>
    <mergeCell ref="CX67:DH68"/>
    <mergeCell ref="DI67:DS68"/>
    <mergeCell ref="CX62:DH62"/>
    <mergeCell ref="AP62:BE62"/>
    <mergeCell ref="CM62:CW62"/>
    <mergeCell ref="CM63:CW63"/>
    <mergeCell ref="BF62:BP62"/>
    <mergeCell ref="BQ62:CA62"/>
    <mergeCell ref="CB62:CL62"/>
    <mergeCell ref="CX65:DH66"/>
    <mergeCell ref="DI65:DS66"/>
    <mergeCell ref="CX64:DH64"/>
    <mergeCell ref="DI64:DS64"/>
    <mergeCell ref="BQ64:CA64"/>
    <mergeCell ref="CB65:CL66"/>
    <mergeCell ref="CM65:CW66"/>
    <mergeCell ref="BF63:BP63"/>
    <mergeCell ref="BQ63:CA63"/>
    <mergeCell ref="BF64:BP64"/>
    <mergeCell ref="CB63:CL63"/>
    <mergeCell ref="CB64:CL64"/>
    <mergeCell ref="AP61:BE61"/>
    <mergeCell ref="DI46:DS46"/>
    <mergeCell ref="BF43:BP43"/>
    <mergeCell ref="BQ43:CA43"/>
    <mergeCell ref="CB43:CL43"/>
    <mergeCell ref="CM40:CW41"/>
    <mergeCell ref="CM42:CW42"/>
    <mergeCell ref="DI47:DS47"/>
    <mergeCell ref="CX56:DH57"/>
    <mergeCell ref="DI49:DS51"/>
    <mergeCell ref="DI56:DS57"/>
    <mergeCell ref="BF46:BP46"/>
    <mergeCell ref="CB52:CL55"/>
    <mergeCell ref="BQ52:CA55"/>
    <mergeCell ref="BF56:BP57"/>
    <mergeCell ref="BQ56:CA57"/>
    <mergeCell ref="CB56:CL57"/>
    <mergeCell ref="CM52:CW55"/>
    <mergeCell ref="BQ47:CA47"/>
    <mergeCell ref="CM43:CW43"/>
    <mergeCell ref="CX43:DH43"/>
    <mergeCell ref="DI43:DS43"/>
    <mergeCell ref="DI44:DS45"/>
    <mergeCell ref="CM44:CW45"/>
    <mergeCell ref="CX40:DH41"/>
    <mergeCell ref="DI40:DS41"/>
    <mergeCell ref="DI13:DS25"/>
    <mergeCell ref="CB8:CL8"/>
    <mergeCell ref="CM8:CW8"/>
    <mergeCell ref="CB42:CL42"/>
    <mergeCell ref="AP64:BE64"/>
    <mergeCell ref="A61:H61"/>
    <mergeCell ref="I61:AO61"/>
    <mergeCell ref="CX8:DH8"/>
    <mergeCell ref="BF13:BP25"/>
    <mergeCell ref="CB46:CL46"/>
    <mergeCell ref="CM46:CW46"/>
    <mergeCell ref="CX46:DH46"/>
    <mergeCell ref="CM64:CW64"/>
    <mergeCell ref="BF60:BP60"/>
    <mergeCell ref="I62:AO62"/>
    <mergeCell ref="I63:AO63"/>
    <mergeCell ref="I64:AO64"/>
    <mergeCell ref="A62:H62"/>
    <mergeCell ref="A59:H59"/>
    <mergeCell ref="AP59:BE59"/>
    <mergeCell ref="BQ59:CA59"/>
    <mergeCell ref="BQ60:CA60"/>
    <mergeCell ref="CB60:CL60"/>
    <mergeCell ref="A64:H64"/>
    <mergeCell ref="BQ40:CA41"/>
    <mergeCell ref="CB40:CL41"/>
    <mergeCell ref="BQ42:CA42"/>
    <mergeCell ref="BQ26:CA39"/>
    <mergeCell ref="CB26:CL39"/>
    <mergeCell ref="CM26:CW39"/>
    <mergeCell ref="CX26:DH39"/>
    <mergeCell ref="DI26:DS39"/>
    <mergeCell ref="CX42:DH42"/>
    <mergeCell ref="DI42:DS42"/>
    <mergeCell ref="BQ46:CA46"/>
    <mergeCell ref="CX58:DH58"/>
    <mergeCell ref="DI58:DS58"/>
    <mergeCell ref="BF48:BP48"/>
    <mergeCell ref="BQ48:CA48"/>
    <mergeCell ref="CB48:CL48"/>
    <mergeCell ref="CM48:CW48"/>
    <mergeCell ref="CB47:CL47"/>
    <mergeCell ref="CM47:CW47"/>
    <mergeCell ref="BF49:BP51"/>
    <mergeCell ref="BF52:BP55"/>
    <mergeCell ref="BQ49:CA51"/>
    <mergeCell ref="CB49:CL51"/>
    <mergeCell ref="CX47:DH47"/>
    <mergeCell ref="BF26:BP39"/>
    <mergeCell ref="DI59:DS59"/>
    <mergeCell ref="DI60:DS60"/>
    <mergeCell ref="DI62:DS62"/>
    <mergeCell ref="CX63:DH63"/>
    <mergeCell ref="DI63:DS63"/>
    <mergeCell ref="CX48:DH48"/>
    <mergeCell ref="DI48:DS48"/>
    <mergeCell ref="DI52:DS55"/>
    <mergeCell ref="DI61:DS61"/>
    <mergeCell ref="CX52:DH55"/>
    <mergeCell ref="CX49:DH51"/>
    <mergeCell ref="CM59:CW59"/>
    <mergeCell ref="CX59:DH59"/>
    <mergeCell ref="CX61:DH61"/>
    <mergeCell ref="CX60:DH60"/>
    <mergeCell ref="CM56:CW57"/>
    <mergeCell ref="CM49:CW51"/>
    <mergeCell ref="BF59:BP59"/>
    <mergeCell ref="CM60:CW60"/>
    <mergeCell ref="BF61:BP61"/>
    <mergeCell ref="BQ61:CA61"/>
    <mergeCell ref="CB61:CL61"/>
    <mergeCell ref="CM61:CW61"/>
    <mergeCell ref="CB59:CL59"/>
    <mergeCell ref="BF58:BP58"/>
    <mergeCell ref="BQ58:CA58"/>
    <mergeCell ref="CB58:CL58"/>
    <mergeCell ref="CM58:CW58"/>
    <mergeCell ref="A65:H66"/>
    <mergeCell ref="AP65:BE66"/>
    <mergeCell ref="BF65:BP66"/>
    <mergeCell ref="I65:AO65"/>
    <mergeCell ref="I66:AO66"/>
    <mergeCell ref="BQ65:CA66"/>
    <mergeCell ref="A63:H63"/>
    <mergeCell ref="AP63:BE63"/>
    <mergeCell ref="I59:AO59"/>
    <mergeCell ref="I60:AO60"/>
    <mergeCell ref="A60:H60"/>
    <mergeCell ref="AP60:BE60"/>
    <mergeCell ref="BQ67:CA68"/>
    <mergeCell ref="CB67:CL68"/>
    <mergeCell ref="CM67:CW68"/>
    <mergeCell ref="A67:H68"/>
    <mergeCell ref="AP67:BE68"/>
    <mergeCell ref="BF67:BP68"/>
    <mergeCell ref="I67:AO67"/>
    <mergeCell ref="I68:AO68"/>
    <mergeCell ref="CB69:CL69"/>
    <mergeCell ref="CM69:CW69"/>
    <mergeCell ref="I69:AO69"/>
    <mergeCell ref="A71:H71"/>
    <mergeCell ref="I71:AO71"/>
    <mergeCell ref="AP71:BE71"/>
    <mergeCell ref="BF71:BP71"/>
    <mergeCell ref="DI71:DS71"/>
    <mergeCell ref="CX69:DH69"/>
    <mergeCell ref="A69:H69"/>
    <mergeCell ref="AP69:BE69"/>
    <mergeCell ref="BF69:BP69"/>
    <mergeCell ref="BQ69:CA69"/>
    <mergeCell ref="DI69:DS69"/>
    <mergeCell ref="A70:H70"/>
    <mergeCell ref="I70:AO70"/>
    <mergeCell ref="AP70:BE70"/>
    <mergeCell ref="BF70:BP70"/>
    <mergeCell ref="BQ70:CA70"/>
    <mergeCell ref="CB70:CL70"/>
    <mergeCell ref="CM70:CW70"/>
    <mergeCell ref="CX70:DH70"/>
    <mergeCell ref="DI70:DS70"/>
    <mergeCell ref="BQ72:CA72"/>
    <mergeCell ref="CB72:CL72"/>
    <mergeCell ref="CM72:CW72"/>
    <mergeCell ref="CX72:DH72"/>
    <mergeCell ref="DI72:DS72"/>
    <mergeCell ref="BQ71:CA71"/>
    <mergeCell ref="CB71:CL71"/>
    <mergeCell ref="CM71:CW71"/>
    <mergeCell ref="CX71:DH71"/>
    <mergeCell ref="A73:H73"/>
    <mergeCell ref="I73:AO73"/>
    <mergeCell ref="AP73:BE73"/>
    <mergeCell ref="BF73:BP73"/>
    <mergeCell ref="I75:AO75"/>
    <mergeCell ref="A74:H75"/>
    <mergeCell ref="A72:H72"/>
    <mergeCell ref="I72:AO72"/>
    <mergeCell ref="AP72:BE72"/>
    <mergeCell ref="BF72:BP72"/>
    <mergeCell ref="CX73:DH73"/>
    <mergeCell ref="DI73:DS73"/>
    <mergeCell ref="I74:AO74"/>
    <mergeCell ref="CX74:DH75"/>
    <mergeCell ref="DI74:DS75"/>
    <mergeCell ref="AP74:BE75"/>
    <mergeCell ref="BF74:BP75"/>
    <mergeCell ref="BQ74:CA75"/>
    <mergeCell ref="CB74:CL75"/>
    <mergeCell ref="BQ73:CA73"/>
    <mergeCell ref="CB73:CL73"/>
    <mergeCell ref="CM73:CW73"/>
    <mergeCell ref="CM74:CW75"/>
    <mergeCell ref="CB76:CL77"/>
    <mergeCell ref="I77:AO77"/>
    <mergeCell ref="CM76:CW77"/>
    <mergeCell ref="A76:H77"/>
    <mergeCell ref="AP76:BE77"/>
    <mergeCell ref="BF76:BP77"/>
    <mergeCell ref="DI76:DS77"/>
    <mergeCell ref="I76:AO76"/>
    <mergeCell ref="I79:AO79"/>
    <mergeCell ref="AP79:BE79"/>
    <mergeCell ref="BQ78:CA79"/>
    <mergeCell ref="CB78:CL79"/>
    <mergeCell ref="I78:AO78"/>
    <mergeCell ref="AP78:BE78"/>
    <mergeCell ref="BF78:BP79"/>
    <mergeCell ref="BQ76:CA77"/>
    <mergeCell ref="A78:H79"/>
    <mergeCell ref="DI78:DS79"/>
    <mergeCell ref="BQ83:CA83"/>
    <mergeCell ref="CB83:CL83"/>
    <mergeCell ref="A80:H80"/>
    <mergeCell ref="I80:AO80"/>
    <mergeCell ref="AP80:BE80"/>
    <mergeCell ref="BF80:BP80"/>
    <mergeCell ref="BQ80:CA80"/>
    <mergeCell ref="CB80:CL80"/>
    <mergeCell ref="DI83:DS83"/>
    <mergeCell ref="I82:AO82"/>
    <mergeCell ref="BQ81:CA82"/>
    <mergeCell ref="CB81:CL82"/>
    <mergeCell ref="CM81:CW82"/>
    <mergeCell ref="CM80:CW80"/>
    <mergeCell ref="CX80:DH80"/>
    <mergeCell ref="DI80:DS80"/>
    <mergeCell ref="DI81:DS82"/>
    <mergeCell ref="I81:AO81"/>
    <mergeCell ref="A81:H82"/>
    <mergeCell ref="AP81:BE82"/>
    <mergeCell ref="BF81:BP82"/>
    <mergeCell ref="DI84:DS84"/>
    <mergeCell ref="A44:H45"/>
    <mergeCell ref="AP44:BE45"/>
    <mergeCell ref="BF44:BP45"/>
    <mergeCell ref="BQ44:CA45"/>
    <mergeCell ref="CB44:CL45"/>
    <mergeCell ref="CM83:CW83"/>
    <mergeCell ref="CX83:DH83"/>
    <mergeCell ref="A84:H84"/>
    <mergeCell ref="I84:AO84"/>
    <mergeCell ref="CM84:CW84"/>
    <mergeCell ref="CX84:DH84"/>
    <mergeCell ref="CM78:CW79"/>
    <mergeCell ref="CX78:DH79"/>
    <mergeCell ref="CX81:DH82"/>
    <mergeCell ref="CX76:DH77"/>
    <mergeCell ref="AP84:BE84"/>
    <mergeCell ref="BF84:BP84"/>
    <mergeCell ref="BQ84:CA84"/>
    <mergeCell ref="CB84:CL84"/>
    <mergeCell ref="A83:H83"/>
    <mergeCell ref="I83:AO83"/>
    <mergeCell ref="AP83:BE83"/>
    <mergeCell ref="BF83:BP83"/>
    <mergeCell ref="BF9:BP10"/>
    <mergeCell ref="BQ9:CA10"/>
    <mergeCell ref="CB9:CL10"/>
    <mergeCell ref="CM11:CW12"/>
    <mergeCell ref="CM13:CW25"/>
    <mergeCell ref="BF11:BP12"/>
    <mergeCell ref="BQ11:CA12"/>
    <mergeCell ref="CB11:CL12"/>
    <mergeCell ref="CX11:DH12"/>
    <mergeCell ref="BQ13:CA25"/>
    <mergeCell ref="CB13:CL25"/>
    <mergeCell ref="CX13:DH25"/>
    <mergeCell ref="DZ4:EA4"/>
    <mergeCell ref="DZ5:EA5"/>
    <mergeCell ref="DZ6:EA6"/>
    <mergeCell ref="DT4:DU4"/>
    <mergeCell ref="DT5:DU5"/>
    <mergeCell ref="DT6:DU6"/>
    <mergeCell ref="DV4:DW4"/>
    <mergeCell ref="DV5:DW5"/>
    <mergeCell ref="DV6:DW6"/>
    <mergeCell ref="DX4:DY4"/>
    <mergeCell ref="DX5:DY5"/>
    <mergeCell ref="DX6:DY6"/>
    <mergeCell ref="CX5:DS5"/>
    <mergeCell ref="A4:H4"/>
    <mergeCell ref="I4:AO4"/>
    <mergeCell ref="AP4:BE4"/>
    <mergeCell ref="BF4:CA4"/>
    <mergeCell ref="CB4:CW4"/>
    <mergeCell ref="CX4:DS4"/>
    <mergeCell ref="A6:H6"/>
    <mergeCell ref="I6:AO6"/>
    <mergeCell ref="A5:H5"/>
    <mergeCell ref="I5:AO5"/>
  </mergeCells>
  <phoneticPr fontId="10" type="noConversion"/>
  <printOptions horizontalCentered="1"/>
  <pageMargins left="0.39370078740157483" right="0.39370078740157483" top="0.78740157480314965" bottom="0.39370078740157483" header="0.27559055118110237" footer="0.27559055118110237"/>
  <pageSetup paperSize="9" scale="64" fitToHeight="2" orientation="portrait" r:id="rId1"/>
  <headerFooter alignWithMargins="0">
    <oddHeader>&amp;L&amp;"Tahoma,обычный"&amp;6Подготовлено с использованием системы ГАРАНТ</oddHeader>
  </headerFooter>
  <rowBreaks count="2" manualBreakCount="2">
    <brk id="25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П. №1</vt:lpstr>
      <vt:lpstr>II. основные показатели</vt:lpstr>
      <vt:lpstr>III. Цены (тарифы)</vt:lpstr>
      <vt:lpstr>'II. основные показатели'!Заголовки_для_печати</vt:lpstr>
      <vt:lpstr>'III. Цены (тарифы)'!Заголовки_для_печати</vt:lpstr>
      <vt:lpstr>'II. основные показатели'!Область_печати</vt:lpstr>
      <vt:lpstr>'III. Цены (тарифы)'!Область_печати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yulya yaroshenko</dc:creator>
  <cp:lastModifiedBy>Елена</cp:lastModifiedBy>
  <cp:lastPrinted>2021-04-19T14:51:26Z</cp:lastPrinted>
  <dcterms:created xsi:type="dcterms:W3CDTF">2004-09-19T06:34:55Z</dcterms:created>
  <dcterms:modified xsi:type="dcterms:W3CDTF">2021-04-20T06:47:05Z</dcterms:modified>
</cp:coreProperties>
</file>